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Erebuni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hamematakan'!$A$1:$F$82</definedName>
    <definedName name="_xlnm.Print_Area" localSheetId="0">'Ekamut-caxs'!$A$1:$E$74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7" l="1"/>
  <c r="D30" i="19" l="1"/>
  <c r="L32" i="19"/>
  <c r="H11" i="7" l="1"/>
  <c r="L31" i="19" l="1"/>
  <c r="C10" i="11"/>
  <c r="F64" i="7" l="1"/>
  <c r="J45" i="19" l="1"/>
  <c r="N45" i="19" s="1"/>
  <c r="J44" i="19"/>
  <c r="N44" i="19" s="1"/>
  <c r="J43" i="19"/>
  <c r="N43" i="19" s="1"/>
  <c r="J42" i="19"/>
  <c r="N42" i="19" s="1"/>
  <c r="E4" i="7"/>
  <c r="G1" i="7"/>
  <c r="E5" i="7"/>
  <c r="F14" i="7"/>
  <c r="G30" i="19"/>
  <c r="A35" i="10" l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3" i="10" s="1"/>
  <c r="A54" i="10" s="1"/>
  <c r="A59" i="10" s="1"/>
  <c r="A60" i="10" s="1"/>
  <c r="A23" i="10"/>
  <c r="A24" i="10" s="1"/>
  <c r="A25" i="10" s="1"/>
  <c r="A26" i="10" s="1"/>
  <c r="A27" i="10" s="1"/>
  <c r="A28" i="10" s="1"/>
  <c r="A29" i="10" s="1"/>
  <c r="A33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3" i="10" s="1"/>
  <c r="A15" i="10" s="1"/>
  <c r="A17" i="10" s="1"/>
  <c r="A9" i="10"/>
  <c r="B14" i="10"/>
  <c r="A35" i="9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3" i="9" s="1"/>
  <c r="A54" i="9" s="1"/>
  <c r="A57" i="9" s="1"/>
  <c r="A58" i="9" s="1"/>
  <c r="A23" i="9"/>
  <c r="A24" i="9" s="1"/>
  <c r="A25" i="9" s="1"/>
  <c r="A26" i="9" s="1"/>
  <c r="A27" i="9" s="1"/>
  <c r="A28" i="9" s="1"/>
  <c r="A29" i="9" s="1"/>
  <c r="A33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2" i="9" s="1"/>
  <c r="A16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6" i="7" s="1"/>
  <c r="A15" i="7"/>
  <c r="A16" i="7" s="1"/>
  <c r="A17" i="7" s="1"/>
  <c r="A19" i="7" s="1"/>
  <c r="A21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3" i="19" s="1"/>
  <c r="A30" i="19"/>
  <c r="A31" i="19" s="1"/>
  <c r="A32" i="19" s="1"/>
  <c r="A33" i="19" s="1"/>
  <c r="A34" i="19" s="1"/>
  <c r="A35" i="19" s="1"/>
  <c r="A36" i="19" s="1"/>
  <c r="A40" i="19" s="1"/>
  <c r="A42" i="19" s="1"/>
  <c r="A43" i="19" s="1"/>
  <c r="A44" i="19" s="1"/>
  <c r="A45" i="19" s="1"/>
  <c r="A46" i="19" s="1"/>
  <c r="A47" i="19" s="1"/>
  <c r="A48" i="19" s="1"/>
  <c r="A49" i="19" s="1"/>
  <c r="A50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4" i="19" s="1"/>
  <c r="A65" i="19" s="1"/>
  <c r="I9" i="12" l="1"/>
  <c r="F15" i="7" l="1"/>
  <c r="B22" i="10" l="1"/>
  <c r="B22" i="9" l="1"/>
  <c r="K22" i="7" l="1"/>
  <c r="L19" i="12"/>
  <c r="D28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1" i="19" l="1"/>
  <c r="D41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1" i="19" s="1"/>
  <c r="F31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6" i="19"/>
  <c r="N29" i="12" l="1"/>
  <c r="N30" i="12" s="1"/>
  <c r="D13" i="19" s="1"/>
  <c r="F34" i="7"/>
  <c r="M34" i="7" s="1"/>
  <c r="F33" i="7"/>
  <c r="M33" i="7" s="1"/>
  <c r="D50" i="19" l="1"/>
  <c r="F16" i="7"/>
  <c r="M16" i="7"/>
  <c r="A2" i="11"/>
  <c r="L8" i="11" l="1"/>
  <c r="L7" i="11"/>
  <c r="L9" i="11" l="1"/>
  <c r="D27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2" i="19" s="1"/>
  <c r="F32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3" i="19" s="1"/>
  <c r="H30" i="7"/>
  <c r="M30" i="7"/>
  <c r="D43" i="10"/>
  <c r="M49" i="7"/>
  <c r="D24" i="10"/>
  <c r="D17" i="9"/>
  <c r="E75" i="10"/>
  <c r="E74" i="10"/>
  <c r="E68" i="10"/>
  <c r="E67" i="10"/>
  <c r="F33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C62" i="18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4" i="19"/>
  <c r="L30" i="19"/>
  <c r="F29" i="7" l="1"/>
  <c r="M29" i="7" s="1"/>
  <c r="D66" i="19"/>
  <c r="F66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<sst xmlns="http://schemas.openxmlformats.org/spreadsheetml/2006/main" count="434" uniqueCount="276">
  <si>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</si>
  <si>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</si>
  <si>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</si>
  <si>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</si>
  <si>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</si>
  <si>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</si>
  <si>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</si>
  <si>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</si>
  <si>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</si>
  <si>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</si>
  <si>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</si>
  <si>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</si>
  <si>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</si>
  <si>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</si>
  <si>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</si>
  <si>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</si>
  <si>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</si>
  <si>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</si>
  <si>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</si>
  <si>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</si>
  <si>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</si>
  <si>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</si>
  <si>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</si>
  <si>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</si>
  <si>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</si>
  <si>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</si>
  <si>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</si>
  <si>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</si>
  <si>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</si>
  <si>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</si>
  <si>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</si>
  <si>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</si>
  <si>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</si>
  <si>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</si>
  <si>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</si>
  <si>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</si>
  <si>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</si>
  <si>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</si>
  <si>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</si>
  <si>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</si>
  <si>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</si>
  <si>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</si>
  <si>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</si>
  <si>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</si>
  <si>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</si>
  <si>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</si>
  <si>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</si>
  <si>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</si>
  <si>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</si>
  <si>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</si>
  <si>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</si>
  <si>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</si>
  <si>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</si>
  <si>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</si>
  <si>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</si>
  <si>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</si>
  <si>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</si>
  <si>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</si>
  <si>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</si>
  <si>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</si>
  <si>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</si>
  <si>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</si>
  <si>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</si>
  <si>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</si>
  <si>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</si>
  <si>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</si>
  <si>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</si>
  <si>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</si>
  <si>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</si>
  <si>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</si>
  <si>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</si>
  <si>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</si>
  <si>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</si>
  <si>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</si>
  <si>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</si>
  <si>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</si>
  <si>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</si>
  <si>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</si>
  <si>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</si>
  <si>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</si>
  <si>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</si>
  <si>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</si>
  <si>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</si>
  <si>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</si>
  <si>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</si>
  <si>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</si>
  <si>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</si>
  <si>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</si>
  <si>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</si>
  <si>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</si>
  <si>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</si>
  <si>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</si>
  <si>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</si>
  <si>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</si>
  <si>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</si>
  <si>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</si>
  <si>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</si>
  <si>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</si>
  <si>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</si>
  <si>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</si>
  <si>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</si>
  <si>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</si>
  <si>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</si>
  <si>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</si>
  <si>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</si>
  <si>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</si>
  <si>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</si>
  <si>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</si>
  <si>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</si>
  <si>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</si>
  <si>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</si>
  <si>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</si>
  <si>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</si>
  <si>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</si>
  <si>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</si>
  <si>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</si>
  <si>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</si>
  <si>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</si>
  <si>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</si>
  <si>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</si>
  <si>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</si>
  <si>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</si>
  <si>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</si>
  <si>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</si>
  <si>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</si>
  <si>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</si>
  <si>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</si>
  <si>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</si>
  <si>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</si>
  <si>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</si>
  <si>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</si>
  <si>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</si>
  <si>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</si>
  <si>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</si>
  <si>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</si>
  <si>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</si>
  <si>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</si>
  <si>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</si>
  <si>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</si>
  <si>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</si>
  <si>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</si>
  <si>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</si>
  <si>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</si>
  <si>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</si>
  <si>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</si>
  <si>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</si>
  <si>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</si>
  <si>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</si>
  <si>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</si>
  <si>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</si>
  <si>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</si>
  <si>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</si>
  <si>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</si>
  <si>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</si>
  <si>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</si>
  <si>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</si>
  <si>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</si>
  <si>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</si>
  <si>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</si>
  <si>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</si>
  <si>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</si>
  <si>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</si>
  <si>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</si>
  <si>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</si>
  <si>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</si>
  <si>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</si>
  <si>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</si>
  <si>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</si>
  <si>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</si>
  <si>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</si>
  <si>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</si>
  <si>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</si>
  <si>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</si>
  <si>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</si>
  <si>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</si>
  <si>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</si>
  <si>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</si>
  <si>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</si>
  <si>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</si>
  <si>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</si>
  <si>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</si>
  <si>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</si>
  <si>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</si>
  <si>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</si>
  <si>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</si>
  <si>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</si>
  <si>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</si>
  <si>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</si>
  <si>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</si>
  <si>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</si>
  <si>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</si>
  <si>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</si>
  <si>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</si>
  <si>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</si>
  <si>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</si>
  <si>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</si>
  <si>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</si>
  <si>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</si>
  <si>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</si>
  <si>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</si>
  <si>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</si>
  <si>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</si>
  <si>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</si>
  <si>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</si>
  <si>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</si>
  <si>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</si>
  <si>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</si>
  <si>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</si>
  <si>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</si>
  <si>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</si>
  <si>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</si>
  <si>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</si>
  <si>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</si>
  <si>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</si>
  <si>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</si>
  <si>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</si>
  <si>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</si>
  <si>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</si>
  <si>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</si>
  <si>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</si>
  <si>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</si>
  <si>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</si>
  <si>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</si>
  <si>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</si>
  <si>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</si>
  <si>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</si>
  <si>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</si>
  <si>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</si>
  <si>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</si>
  <si>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</si>
  <si>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</si>
  <si>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</si>
  <si>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</si>
  <si>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</si>
  <si>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</si>
  <si>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</si>
  <si>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</si>
  <si>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</si>
  <si>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</si>
  <si>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</si>
  <si>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</si>
  <si>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</si>
  <si>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</si>
  <si>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</si>
  <si>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</si>
  <si>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</si>
  <si>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</si>
  <si>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</si>
  <si>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</si>
  <si>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</si>
  <si>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</si>
  <si>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</si>
  <si>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</si>
  <si>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</si>
  <si>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</si>
  <si>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</si>
  <si>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</si>
  <si>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հ․67 մսուր-մանկապարտեզ» ՀՈԱԿ-ի </t>
  </si>
  <si>
    <t>աշխատակիցների հետ այլ գործառնությունների գծով</t>
  </si>
  <si>
    <t>գնումների համակարգողի ծառայության գծով</t>
  </si>
  <si>
    <t>Գումարի փոխհատուցման գծով,այդ թվում՝</t>
  </si>
  <si>
    <t>Կ․ Քարամյան</t>
  </si>
  <si>
    <t>Վ․ Գևորգյան</t>
  </si>
  <si>
    <t>Նախատեսվում է ձեռք բերելգրենական պիտույքներ խմբերի համար</t>
  </si>
  <si>
    <t>Նախատեսվում է ձեռք բերել սպասք,կաթսաներ,վարագույր</t>
  </si>
  <si>
    <t>Մատյաններ</t>
  </si>
  <si>
    <t>ներքին հարդարման աշխատանքներ</t>
  </si>
  <si>
    <t>գումարը համաձայն պայմանագրի</t>
  </si>
  <si>
    <t>տպիչի լիցքավորում</t>
  </si>
  <si>
    <t>Մանկավարժի թափուր հաստիքի հայտարարություն Azdarar.am կայքում</t>
  </si>
  <si>
    <t>պահարան</t>
  </si>
  <si>
    <t>Տպող սարք, համակարգիչ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</si>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</sst>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10" xfId="45" applyNumberFormat="1" applyFont="1" applyBorder="1" applyAlignment="1" applyProtection="1">
      <alignment horizontal="center" vertical="center" wrapText="1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4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0"/>
  <sheetViews>
    <sheetView view="pageBreakPreview" topLeftCell="A45" zoomScaleSheetLayoutView="100" workbookViewId="0">
      <selection activeCell="A73" sqref="A73:XFD73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94"/>
      <c r="D1" s="494" t="s">
        <v>198</v>
      </c>
      <c r="E1" s="510">
        <v>81</v>
      </c>
      <c r="F1" s="494"/>
    </row>
    <row r="2" spans="1:10" s="6" customFormat="1">
      <c r="C2" s="494"/>
      <c r="D2" s="547" t="s">
        <v>39</v>
      </c>
      <c r="E2" s="547"/>
      <c r="F2" s="494"/>
    </row>
    <row r="3" spans="1:10" s="6" customFormat="1">
      <c r="C3" s="494"/>
      <c r="D3" s="548" t="s">
        <v>251</v>
      </c>
      <c r="E3" s="548"/>
      <c r="F3" s="494"/>
    </row>
    <row r="4" spans="1:10" s="534" customFormat="1" ht="24.75" customHeight="1">
      <c r="B4" s="535"/>
      <c r="C4" s="535"/>
      <c r="D4" s="547" t="s">
        <v>252</v>
      </c>
      <c r="E4" s="547"/>
    </row>
    <row r="5" spans="1:10" s="534" customFormat="1" ht="20.25" customHeight="1">
      <c r="B5" s="535"/>
      <c r="C5" s="547" t="s">
        <v>253</v>
      </c>
      <c r="D5" s="547"/>
      <c r="E5" s="547"/>
    </row>
    <row r="6" spans="1:10" ht="20.25">
      <c r="A6" s="552" t="s">
        <v>40</v>
      </c>
      <c r="B6" s="552"/>
      <c r="C6" s="552"/>
      <c r="D6" s="552"/>
      <c r="E6" s="552"/>
      <c r="F6" s="41"/>
    </row>
    <row r="7" spans="1:10" ht="20.45" customHeight="1">
      <c r="A7" s="553" t="s">
        <v>257</v>
      </c>
      <c r="B7" s="553"/>
      <c r="C7" s="553"/>
      <c r="D7" s="553"/>
      <c r="E7" s="553"/>
      <c r="F7" s="71" t="s">
        <v>217</v>
      </c>
    </row>
    <row r="8" spans="1:10" ht="18.75" customHeight="1">
      <c r="A8" s="554" t="s">
        <v>230</v>
      </c>
      <c r="B8" s="554"/>
      <c r="C8" s="554"/>
      <c r="D8" s="554"/>
      <c r="E8" s="554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3" t="s">
        <v>50</v>
      </c>
      <c r="E9" s="503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2">
        <v>48432</v>
      </c>
      <c r="E11" s="504"/>
      <c r="F11" s="45"/>
    </row>
    <row r="12" spans="1:10" hidden="1">
      <c r="A12" s="153">
        <f>+A11+1</f>
        <v>2</v>
      </c>
      <c r="B12" s="154" t="s">
        <v>8</v>
      </c>
      <c r="C12" s="51"/>
      <c r="D12" s="482"/>
      <c r="E12" s="504"/>
      <c r="F12" s="45" t="s">
        <v>204</v>
      </c>
    </row>
    <row r="13" spans="1:10" hidden="1">
      <c r="A13" s="153">
        <f>+A12+1</f>
        <v>3</v>
      </c>
      <c r="B13" s="154" t="s">
        <v>60</v>
      </c>
      <c r="C13" s="51"/>
      <c r="D13" s="482">
        <f>+Komunal!N30</f>
        <v>0</v>
      </c>
      <c r="E13" s="504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482"/>
      <c r="E14" s="504"/>
      <c r="F14" s="45"/>
    </row>
    <row r="15" spans="1:10" hidden="1">
      <c r="A15" s="153">
        <v>2</v>
      </c>
      <c r="B15" s="154" t="s">
        <v>9</v>
      </c>
      <c r="C15" s="51"/>
      <c r="D15" s="482"/>
      <c r="E15" s="504"/>
      <c r="F15" s="45">
        <v>1557.7</v>
      </c>
    </row>
    <row r="16" spans="1:10" hidden="1">
      <c r="A16" s="153">
        <f t="shared" si="0"/>
        <v>3</v>
      </c>
      <c r="B16" s="154" t="s">
        <v>69</v>
      </c>
      <c r="C16" s="51"/>
      <c r="D16" s="482"/>
      <c r="E16" s="504"/>
      <c r="F16" s="45"/>
    </row>
    <row r="17" spans="1:19">
      <c r="A17" s="153">
        <v>2</v>
      </c>
      <c r="B17" s="154" t="s">
        <v>122</v>
      </c>
      <c r="C17" s="51"/>
      <c r="D17" s="480">
        <f>SUM(D18:D19)</f>
        <v>395.6</v>
      </c>
      <c r="E17" s="505"/>
      <c r="F17" s="45"/>
    </row>
    <row r="18" spans="1:19" s="3" customFormat="1" ht="16.5">
      <c r="A18" s="155">
        <v>2.1</v>
      </c>
      <c r="B18" s="36" t="s">
        <v>70</v>
      </c>
      <c r="C18" s="52"/>
      <c r="D18" s="481">
        <f>+D63</f>
        <v>395.6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3.2</v>
      </c>
      <c r="B19" s="36" t="s">
        <v>71</v>
      </c>
      <c r="C19" s="52"/>
      <c r="D19" s="479"/>
      <c r="E19" s="507"/>
      <c r="F19" s="60" t="s">
        <v>206</v>
      </c>
      <c r="G19" s="2"/>
      <c r="H19" s="2"/>
      <c r="K19" s="2"/>
      <c r="L19" s="304"/>
    </row>
    <row r="20" spans="1:19" hidden="1">
      <c r="A20" s="153">
        <f>+A17+1</f>
        <v>3</v>
      </c>
      <c r="B20" s="154" t="s">
        <v>10</v>
      </c>
      <c r="C20" s="51"/>
      <c r="D20" s="482"/>
      <c r="E20" s="504"/>
      <c r="F20" s="45"/>
    </row>
    <row r="21" spans="1:19" s="6" customFormat="1" hidden="1">
      <c r="A21" s="153">
        <v>4</v>
      </c>
      <c r="B21" s="65" t="s">
        <v>260</v>
      </c>
      <c r="C21" s="516"/>
      <c r="D21" s="482"/>
      <c r="E21" s="504"/>
      <c r="F21" s="45"/>
    </row>
    <row r="22" spans="1:19" s="6" customFormat="1" hidden="1">
      <c r="A22" s="153"/>
      <c r="B22" s="65"/>
      <c r="C22" s="516"/>
      <c r="D22" s="482"/>
      <c r="E22" s="504"/>
      <c r="F22" s="45"/>
    </row>
    <row r="23" spans="1:19" s="6" customFormat="1" hidden="1">
      <c r="A23" s="153">
        <f>+A21+1</f>
        <v>5</v>
      </c>
      <c r="B23" s="65"/>
      <c r="C23" s="516"/>
      <c r="D23" s="482"/>
      <c r="E23" s="504"/>
      <c r="F23" s="541" t="s">
        <v>228</v>
      </c>
    </row>
    <row r="24" spans="1:19">
      <c r="A24" s="46"/>
      <c r="B24" s="53" t="s">
        <v>27</v>
      </c>
      <c r="C24" s="48"/>
      <c r="D24" s="477">
        <f>SUM(D11:D17,D20:D23)</f>
        <v>48827.6</v>
      </c>
      <c r="E24" s="508"/>
      <c r="F24" s="45"/>
    </row>
    <row r="25" spans="1:19">
      <c r="A25" s="50"/>
      <c r="B25" s="46"/>
      <c r="C25" s="51"/>
      <c r="D25" s="480"/>
      <c r="E25" s="480"/>
      <c r="F25" s="45"/>
    </row>
    <row r="26" spans="1:19" ht="20.25">
      <c r="A26" s="46" t="s">
        <v>11</v>
      </c>
      <c r="B26" s="54" t="s">
        <v>145</v>
      </c>
      <c r="C26" s="49"/>
      <c r="D26" s="287"/>
      <c r="E26" s="287"/>
      <c r="F26" s="45"/>
      <c r="M26" s="6"/>
      <c r="N26" s="6"/>
      <c r="O26" s="6"/>
      <c r="P26" s="6"/>
      <c r="Q26" s="6"/>
      <c r="R26" s="6"/>
      <c r="S26" s="6"/>
    </row>
    <row r="27" spans="1:19">
      <c r="A27" s="153">
        <v>1</v>
      </c>
      <c r="B27" s="154" t="s">
        <v>272</v>
      </c>
      <c r="C27" s="51"/>
      <c r="D27" s="482">
        <f>+Ashkhatavardz!L9</f>
        <v>33689.1</v>
      </c>
      <c r="E27" s="504"/>
      <c r="F27" s="45"/>
    </row>
    <row r="28" spans="1:19" s="3" customFormat="1" ht="13.5" hidden="1">
      <c r="A28" s="156">
        <v>1.1000000000000001</v>
      </c>
      <c r="B28" s="157" t="s">
        <v>116</v>
      </c>
      <c r="C28" s="52"/>
      <c r="D28" s="481">
        <f>+Ashkhatavardz!I7</f>
        <v>0</v>
      </c>
      <c r="E28" s="506"/>
      <c r="F28" s="280"/>
      <c r="G28" s="2"/>
      <c r="H28" s="2"/>
      <c r="I28" s="2"/>
      <c r="J28" s="89"/>
      <c r="K28" s="2"/>
      <c r="L28" s="2"/>
      <c r="M28" s="2"/>
      <c r="N28" s="2"/>
      <c r="O28" s="2"/>
      <c r="P28" s="2"/>
      <c r="Q28" s="2"/>
      <c r="R28" s="2"/>
      <c r="S28" s="2"/>
    </row>
    <row r="29" spans="1:19" s="3" customFormat="1" ht="13.5" hidden="1">
      <c r="A29" s="156">
        <v>1.1000000000000001</v>
      </c>
      <c r="B29" s="149"/>
      <c r="C29" s="52"/>
      <c r="D29" s="479"/>
      <c r="E29" s="507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153">
        <f>+A27+1</f>
        <v>2</v>
      </c>
      <c r="B30" s="154" t="s">
        <v>14</v>
      </c>
      <c r="C30" s="51"/>
      <c r="D30" s="482">
        <f>+L30-'Dramakan hosqer'!F80-L32</f>
        <v>9543.18</v>
      </c>
      <c r="E30" s="504"/>
      <c r="F30" s="45"/>
      <c r="G30" s="518">
        <f>+ROUND((D11-12000)/30/12,0)</f>
        <v>101</v>
      </c>
      <c r="H30" s="518" t="s">
        <v>195</v>
      </c>
      <c r="I30" s="518">
        <v>550</v>
      </c>
      <c r="J30" s="518">
        <v>252</v>
      </c>
      <c r="K30" s="518" t="s">
        <v>196</v>
      </c>
      <c r="L30" s="518">
        <f>+ROUND(G30*I30*J30/1000,1)</f>
        <v>13998.6</v>
      </c>
      <c r="M30" s="46"/>
      <c r="N30" s="7" t="s">
        <v>256</v>
      </c>
    </row>
    <row r="31" spans="1:19">
      <c r="A31" s="153">
        <f>+A30+1</f>
        <v>3</v>
      </c>
      <c r="B31" s="154" t="s">
        <v>13</v>
      </c>
      <c r="C31" s="51"/>
      <c r="D31" s="482">
        <f>+Komunal!F28</f>
        <v>1534.7</v>
      </c>
      <c r="E31" s="504"/>
      <c r="F31" s="45">
        <f>+D31-Komunal!F20</f>
        <v>1534.7</v>
      </c>
      <c r="L31" s="6">
        <f>+L30*0.2</f>
        <v>2799.7200000000003</v>
      </c>
    </row>
    <row r="32" spans="1:19">
      <c r="A32" s="153">
        <f t="shared" ref="A32:A36" si="1">+A31+1</f>
        <v>4</v>
      </c>
      <c r="B32" s="154" t="s">
        <v>12</v>
      </c>
      <c r="C32" s="51"/>
      <c r="D32" s="482">
        <f>+Komunal!J28</f>
        <v>1239.2</v>
      </c>
      <c r="E32" s="504"/>
      <c r="F32" s="45">
        <f>+D32-Komunal!J20</f>
        <v>1239.2</v>
      </c>
      <c r="L32" s="6">
        <f>+L31+650.9</f>
        <v>3450.6200000000003</v>
      </c>
    </row>
    <row r="33" spans="1:14">
      <c r="A33" s="153">
        <f t="shared" si="1"/>
        <v>5</v>
      </c>
      <c r="B33" s="154" t="s">
        <v>15</v>
      </c>
      <c r="C33" s="51"/>
      <c r="D33" s="482">
        <f>+Komunal!N28</f>
        <v>314.5</v>
      </c>
      <c r="E33" s="504"/>
      <c r="F33" s="45">
        <f>+D33-Komunal!N20</f>
        <v>314.5</v>
      </c>
    </row>
    <row r="34" spans="1:14">
      <c r="A34" s="153">
        <f t="shared" si="1"/>
        <v>6</v>
      </c>
      <c r="B34" s="154" t="s">
        <v>16</v>
      </c>
      <c r="C34" s="51"/>
      <c r="D34" s="482">
        <v>38.200000000000003</v>
      </c>
      <c r="E34" s="504"/>
      <c r="F34" s="45"/>
    </row>
    <row r="35" spans="1:14">
      <c r="A35" s="153">
        <f t="shared" si="1"/>
        <v>7</v>
      </c>
      <c r="B35" s="154" t="s">
        <v>17</v>
      </c>
      <c r="C35" s="51"/>
      <c r="D35" s="482">
        <v>51</v>
      </c>
      <c r="E35" s="504"/>
      <c r="F35" s="45"/>
    </row>
    <row r="36" spans="1:14">
      <c r="A36" s="153">
        <f t="shared" si="1"/>
        <v>8</v>
      </c>
      <c r="B36" s="154" t="s">
        <v>18</v>
      </c>
      <c r="C36" s="51"/>
      <c r="D36" s="482">
        <f>SUM(D37:D39)</f>
        <v>180.6</v>
      </c>
      <c r="E36" s="504"/>
      <c r="F36" s="45"/>
    </row>
    <row r="37" spans="1:14" s="3" customFormat="1" ht="13.5">
      <c r="A37" s="155">
        <v>8.1</v>
      </c>
      <c r="B37" s="36" t="s">
        <v>19</v>
      </c>
      <c r="C37" s="52"/>
      <c r="D37" s="479">
        <v>57.6</v>
      </c>
      <c r="E37" s="507"/>
      <c r="F37" s="9"/>
      <c r="G37" s="2"/>
      <c r="H37" s="2"/>
      <c r="I37" s="2"/>
      <c r="J37" s="2"/>
      <c r="K37" s="2"/>
      <c r="L37" s="2"/>
    </row>
    <row r="38" spans="1:14" s="3" customFormat="1" ht="13.5">
      <c r="A38" s="155">
        <v>8.1999999999999993</v>
      </c>
      <c r="B38" s="36" t="s">
        <v>20</v>
      </c>
      <c r="C38" s="52"/>
      <c r="D38" s="479">
        <v>45</v>
      </c>
      <c r="E38" s="507"/>
      <c r="F38" s="9"/>
      <c r="G38" s="2"/>
      <c r="H38" s="2"/>
      <c r="I38" s="2"/>
      <c r="J38" s="2"/>
      <c r="K38" s="2"/>
      <c r="L38" s="2"/>
    </row>
    <row r="39" spans="1:14" s="3" customFormat="1" ht="15" customHeight="1" thickBot="1">
      <c r="A39" s="155">
        <v>8.3000000000000007</v>
      </c>
      <c r="B39" s="36" t="s">
        <v>21</v>
      </c>
      <c r="C39" s="52"/>
      <c r="D39" s="479">
        <v>78</v>
      </c>
      <c r="E39" s="507"/>
      <c r="F39" s="9"/>
      <c r="G39" s="2"/>
      <c r="H39" s="2"/>
      <c r="J39" s="550" t="s">
        <v>197</v>
      </c>
      <c r="K39" s="550"/>
      <c r="L39" s="2"/>
    </row>
    <row r="40" spans="1:14" ht="17.45" hidden="1" customHeight="1" thickBot="1">
      <c r="A40" s="153">
        <f>+A36+1</f>
        <v>9</v>
      </c>
      <c r="B40" s="154" t="s">
        <v>22</v>
      </c>
      <c r="C40" s="51"/>
      <c r="D40" s="482"/>
      <c r="E40" s="504"/>
      <c r="F40" s="45"/>
      <c r="I40" s="519"/>
      <c r="J40" s="551"/>
      <c r="K40" s="551"/>
    </row>
    <row r="41" spans="1:14" ht="18" thickBot="1">
      <c r="A41" s="153">
        <v>9</v>
      </c>
      <c r="B41" s="154" t="s">
        <v>28</v>
      </c>
      <c r="C41" s="51"/>
      <c r="D41" s="482">
        <f>N41</f>
        <v>588</v>
      </c>
      <c r="E41" s="504"/>
      <c r="F41" s="45" t="s">
        <v>255</v>
      </c>
      <c r="J41" s="527">
        <v>4</v>
      </c>
      <c r="K41" s="525" t="s">
        <v>195</v>
      </c>
      <c r="L41" s="521">
        <v>147</v>
      </c>
      <c r="M41" s="528" t="s">
        <v>196</v>
      </c>
      <c r="N41" s="531">
        <f>+J41*L41</f>
        <v>588</v>
      </c>
    </row>
    <row r="42" spans="1:14">
      <c r="A42" s="153">
        <f t="shared" ref="A42:A60" si="2">+A41+1</f>
        <v>10</v>
      </c>
      <c r="B42" s="154" t="s">
        <v>23</v>
      </c>
      <c r="C42" s="51"/>
      <c r="D42" s="482">
        <v>250</v>
      </c>
      <c r="E42" s="504"/>
      <c r="F42" s="45"/>
      <c r="J42" s="526">
        <f>+J41</f>
        <v>4</v>
      </c>
      <c r="K42" s="517" t="s">
        <v>195</v>
      </c>
      <c r="L42" s="517">
        <v>28</v>
      </c>
      <c r="M42" s="529" t="s">
        <v>196</v>
      </c>
      <c r="N42" s="532">
        <f>+J42*L42</f>
        <v>112</v>
      </c>
    </row>
    <row r="43" spans="1:14">
      <c r="A43" s="153">
        <f t="shared" si="2"/>
        <v>11</v>
      </c>
      <c r="B43" s="154" t="s">
        <v>72</v>
      </c>
      <c r="C43" s="51"/>
      <c r="D43" s="482">
        <v>300</v>
      </c>
      <c r="E43" s="504"/>
      <c r="F43" s="45"/>
      <c r="J43" s="522">
        <f>+J41</f>
        <v>4</v>
      </c>
      <c r="K43" s="517" t="s">
        <v>195</v>
      </c>
      <c r="L43" s="517">
        <v>28</v>
      </c>
      <c r="M43" s="529" t="s">
        <v>196</v>
      </c>
      <c r="N43" s="532">
        <f>+J43*L43</f>
        <v>112</v>
      </c>
    </row>
    <row r="44" spans="1:14">
      <c r="A44" s="153">
        <f t="shared" si="2"/>
        <v>12</v>
      </c>
      <c r="B44" s="154" t="s">
        <v>46</v>
      </c>
      <c r="C44" s="51"/>
      <c r="D44" s="482">
        <v>50</v>
      </c>
      <c r="E44" s="504"/>
      <c r="F44" s="45"/>
      <c r="J44" s="522">
        <f>+J41</f>
        <v>4</v>
      </c>
      <c r="K44" s="517" t="s">
        <v>195</v>
      </c>
      <c r="L44" s="517">
        <v>72.5</v>
      </c>
      <c r="M44" s="529" t="s">
        <v>196</v>
      </c>
      <c r="N44" s="532">
        <f>+J44*L44</f>
        <v>290</v>
      </c>
    </row>
    <row r="45" spans="1:14" ht="18" thickBot="1">
      <c r="A45" s="153">
        <f t="shared" si="2"/>
        <v>13</v>
      </c>
      <c r="B45" s="154" t="s">
        <v>117</v>
      </c>
      <c r="C45" s="51"/>
      <c r="D45" s="482">
        <v>50</v>
      </c>
      <c r="E45" s="504"/>
      <c r="F45" s="45"/>
      <c r="J45" s="523">
        <f>+J41</f>
        <v>4</v>
      </c>
      <c r="K45" s="524" t="s">
        <v>195</v>
      </c>
      <c r="L45" s="524">
        <v>38.700000000000003</v>
      </c>
      <c r="M45" s="530" t="s">
        <v>196</v>
      </c>
      <c r="N45" s="533">
        <f>+J45*L45</f>
        <v>154.80000000000001</v>
      </c>
    </row>
    <row r="46" spans="1:14">
      <c r="A46" s="153">
        <f t="shared" si="2"/>
        <v>14</v>
      </c>
      <c r="B46" s="154" t="s">
        <v>118</v>
      </c>
      <c r="C46" s="51"/>
      <c r="D46" s="482">
        <v>100</v>
      </c>
      <c r="E46" s="504"/>
      <c r="F46" s="45"/>
    </row>
    <row r="47" spans="1:14">
      <c r="A47" s="153">
        <f t="shared" si="2"/>
        <v>15</v>
      </c>
      <c r="B47" s="154" t="s">
        <v>24</v>
      </c>
      <c r="C47" s="51"/>
      <c r="D47" s="482">
        <v>120</v>
      </c>
      <c r="E47" s="504"/>
      <c r="F47" s="45"/>
    </row>
    <row r="48" spans="1:14">
      <c r="A48" s="153">
        <f t="shared" si="2"/>
        <v>16</v>
      </c>
      <c r="B48" s="154" t="s">
        <v>25</v>
      </c>
      <c r="C48" s="51"/>
      <c r="D48" s="482">
        <v>85</v>
      </c>
      <c r="E48" s="504"/>
      <c r="F48" s="45"/>
    </row>
    <row r="49" spans="1:12" hidden="1">
      <c r="A49" s="153">
        <f t="shared" si="2"/>
        <v>17</v>
      </c>
      <c r="B49" s="154" t="s">
        <v>64</v>
      </c>
      <c r="C49" s="51"/>
      <c r="D49" s="482">
        <v>0</v>
      </c>
      <c r="E49" s="504"/>
      <c r="F49" s="45"/>
    </row>
    <row r="50" spans="1:12" hidden="1">
      <c r="A50" s="153">
        <f t="shared" si="2"/>
        <v>18</v>
      </c>
      <c r="B50" s="154" t="s">
        <v>51</v>
      </c>
      <c r="C50" s="51"/>
      <c r="D50" s="482">
        <f>+D13</f>
        <v>0</v>
      </c>
      <c r="E50" s="504"/>
      <c r="F50" s="45"/>
    </row>
    <row r="51" spans="1:12">
      <c r="A51" s="153">
        <v>17</v>
      </c>
      <c r="B51" s="154" t="s">
        <v>43</v>
      </c>
      <c r="C51" s="51"/>
      <c r="D51" s="482">
        <v>105</v>
      </c>
      <c r="E51" s="504"/>
      <c r="F51" s="45"/>
    </row>
    <row r="52" spans="1:12">
      <c r="A52" s="153">
        <f t="shared" si="2"/>
        <v>18</v>
      </c>
      <c r="B52" s="154" t="s">
        <v>73</v>
      </c>
      <c r="C52" s="51"/>
      <c r="D52" s="482">
        <v>70</v>
      </c>
      <c r="E52" s="504"/>
      <c r="F52" s="45"/>
    </row>
    <row r="53" spans="1:12">
      <c r="A53" s="153">
        <f t="shared" si="2"/>
        <v>19</v>
      </c>
      <c r="B53" s="154" t="s">
        <v>74</v>
      </c>
      <c r="C53" s="51"/>
      <c r="D53" s="482">
        <v>95</v>
      </c>
      <c r="E53" s="504"/>
      <c r="F53" s="45"/>
    </row>
    <row r="54" spans="1:12">
      <c r="A54" s="153">
        <f t="shared" si="2"/>
        <v>20</v>
      </c>
      <c r="B54" s="154" t="s">
        <v>44</v>
      </c>
      <c r="C54" s="51"/>
      <c r="D54" s="482">
        <v>3</v>
      </c>
      <c r="E54" s="504"/>
      <c r="F54" s="45"/>
    </row>
    <row r="55" spans="1:12">
      <c r="A55" s="153">
        <f t="shared" si="2"/>
        <v>21</v>
      </c>
      <c r="B55" s="154" t="s">
        <v>119</v>
      </c>
      <c r="C55" s="51"/>
      <c r="D55" s="482">
        <v>25.5</v>
      </c>
      <c r="E55" s="504"/>
      <c r="F55" s="45"/>
    </row>
    <row r="56" spans="1:12" hidden="1">
      <c r="A56" s="153">
        <f t="shared" si="2"/>
        <v>22</v>
      </c>
      <c r="B56" s="154" t="s">
        <v>45</v>
      </c>
      <c r="C56" s="51"/>
      <c r="D56" s="482">
        <v>0</v>
      </c>
      <c r="E56" s="504"/>
      <c r="F56" s="45"/>
    </row>
    <row r="57" spans="1:12" hidden="1">
      <c r="A57" s="153">
        <f t="shared" si="2"/>
        <v>23</v>
      </c>
      <c r="B57" s="154" t="s">
        <v>61</v>
      </c>
      <c r="C57" s="51"/>
      <c r="D57" s="482">
        <v>0</v>
      </c>
      <c r="E57" s="504"/>
      <c r="F57" s="45"/>
    </row>
    <row r="58" spans="1:12" hidden="1">
      <c r="A58" s="153">
        <f t="shared" si="2"/>
        <v>24</v>
      </c>
      <c r="B58" s="154"/>
      <c r="C58" s="51"/>
      <c r="D58" s="482"/>
      <c r="E58" s="504"/>
      <c r="F58" s="45"/>
    </row>
    <row r="59" spans="1:12" hidden="1">
      <c r="A59" s="153">
        <f t="shared" si="2"/>
        <v>25</v>
      </c>
      <c r="B59" s="154"/>
      <c r="C59" s="51"/>
      <c r="D59" s="482"/>
      <c r="E59" s="504"/>
      <c r="F59" s="45"/>
    </row>
    <row r="60" spans="1:12" s="6" customFormat="1" hidden="1">
      <c r="A60" s="153">
        <f t="shared" si="2"/>
        <v>26</v>
      </c>
      <c r="B60" s="65"/>
      <c r="C60" s="516"/>
      <c r="D60" s="482"/>
      <c r="E60" s="504"/>
      <c r="F60" s="45"/>
    </row>
    <row r="61" spans="1:12" s="6" customFormat="1" hidden="1">
      <c r="A61" s="153">
        <f>+A60+1</f>
        <v>27</v>
      </c>
      <c r="B61" s="65"/>
      <c r="C61" s="516"/>
      <c r="D61" s="482"/>
      <c r="E61" s="504"/>
      <c r="F61" s="541" t="s">
        <v>120</v>
      </c>
    </row>
    <row r="62" spans="1:12">
      <c r="A62" s="153">
        <v>22</v>
      </c>
      <c r="B62" s="154" t="s">
        <v>26</v>
      </c>
      <c r="C62" s="51"/>
      <c r="D62" s="482">
        <v>395.6</v>
      </c>
      <c r="E62" s="504"/>
      <c r="F62" s="45"/>
    </row>
    <row r="63" spans="1:12" s="3" customFormat="1" ht="13.5">
      <c r="A63" s="156">
        <v>22.1</v>
      </c>
      <c r="B63" s="59" t="s">
        <v>75</v>
      </c>
      <c r="C63" s="52"/>
      <c r="D63" s="479">
        <v>395.6</v>
      </c>
      <c r="E63" s="507"/>
      <c r="F63" s="25"/>
      <c r="G63" s="2"/>
      <c r="H63" s="2"/>
      <c r="I63" s="2"/>
      <c r="J63" s="2"/>
      <c r="K63" s="2"/>
      <c r="L63" s="2"/>
    </row>
    <row r="64" spans="1:12" hidden="1">
      <c r="A64" s="153">
        <f>+A62+1</f>
        <v>23</v>
      </c>
      <c r="B64" s="154" t="s">
        <v>76</v>
      </c>
      <c r="C64" s="51"/>
      <c r="D64" s="482"/>
      <c r="E64" s="504"/>
      <c r="F64" s="45"/>
    </row>
    <row r="65" spans="1:12" hidden="1">
      <c r="A65" s="153">
        <f>+A64+1</f>
        <v>24</v>
      </c>
      <c r="B65" s="154" t="s">
        <v>65</v>
      </c>
      <c r="C65" s="51"/>
      <c r="D65" s="482"/>
      <c r="E65" s="504"/>
      <c r="F65" s="45"/>
    </row>
    <row r="66" spans="1:12">
      <c r="A66" s="55"/>
      <c r="B66" s="56" t="s">
        <v>29</v>
      </c>
      <c r="C66" s="48"/>
      <c r="D66" s="477">
        <f>SUM(D27,D30:D36,D40:D62,D64:D65)</f>
        <v>48827.579999999987</v>
      </c>
      <c r="E66" s="508"/>
      <c r="F66" s="549">
        <f>+D24-D66</f>
        <v>2.0000000011350494E-2</v>
      </c>
      <c r="G66" s="549"/>
    </row>
    <row r="67" spans="1:12" ht="37.5" customHeight="1">
      <c r="B67" s="57"/>
      <c r="C67" s="10"/>
      <c r="D67" s="50"/>
      <c r="E67" s="50"/>
      <c r="F67" s="45"/>
    </row>
    <row r="68" spans="1:12" s="6" customFormat="1" ht="26.25" hidden="1" customHeight="1">
      <c r="B68" s="430" t="s">
        <v>2</v>
      </c>
      <c r="C68" s="478"/>
      <c r="D68" s="475" t="s">
        <v>262</v>
      </c>
      <c r="E68" s="478"/>
      <c r="F68" s="45"/>
    </row>
    <row r="69" spans="1:12" s="6" customFormat="1" ht="15.75" hidden="1" customHeight="1">
      <c r="B69" s="428"/>
      <c r="D69" s="476" t="s">
        <v>91</v>
      </c>
      <c r="E69" s="509"/>
      <c r="F69" s="45"/>
    </row>
    <row r="70" spans="1:12" s="6" customFormat="1" ht="30.75" hidden="1" customHeight="1">
      <c r="B70" s="430" t="s">
        <v>6</v>
      </c>
      <c r="C70" s="475"/>
      <c r="D70" s="475" t="s">
        <v>261</v>
      </c>
      <c r="E70" s="475"/>
      <c r="F70" s="45"/>
    </row>
    <row r="71" spans="1:12" s="6" customFormat="1" ht="13.5" hidden="1" customHeight="1">
      <c r="B71" s="45"/>
      <c r="D71" s="476" t="s">
        <v>91</v>
      </c>
      <c r="E71" s="509"/>
      <c r="F71" s="45"/>
    </row>
    <row r="72" spans="1:12" s="6" customFormat="1" hidden="1">
      <c r="B72" s="89" t="s">
        <v>200</v>
      </c>
      <c r="C72" s="45"/>
      <c r="D72" s="429"/>
      <c r="E72" s="429"/>
      <c r="F72" s="45"/>
    </row>
    <row r="73" spans="1:12" s="400" customFormat="1" ht="36.75" customHeight="1">
      <c r="A73" s="603" t="s">
        <v>273</v>
      </c>
      <c r="B73" s="603"/>
      <c r="C73" s="401"/>
      <c r="D73" s="604" t="s">
        <v>274</v>
      </c>
      <c r="E73" s="604"/>
      <c r="G73" s="605" t="s">
        <v>275</v>
      </c>
    </row>
    <row r="74" spans="1:12" s="58" customFormat="1" ht="40.5" customHeight="1">
      <c r="B74" s="289"/>
      <c r="C74" s="250"/>
      <c r="D74" s="50"/>
      <c r="F74" s="50"/>
      <c r="G74" s="45"/>
      <c r="H74" s="45"/>
      <c r="I74" s="45"/>
      <c r="J74" s="45"/>
      <c r="K74" s="45"/>
      <c r="L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  <c r="F76" s="45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  <row r="80" spans="1:12">
      <c r="B80" s="58"/>
      <c r="C80" s="58"/>
      <c r="D80" s="50"/>
      <c r="E80" s="50"/>
    </row>
  </sheetData>
  <sheetProtection formatCells="0" formatColumns="0" formatRows="0" insertColumns="0" insertRows="0" insertHyperlinks="0" deleteColumns="0" deleteRows="0" sort="0"/>
  <mergeCells count="11">
    <mergeCell ref="A73:B73"/>
    <mergeCell ref="D73:E73"/>
    <mergeCell ref="D2:E2"/>
    <mergeCell ref="D3:E3"/>
    <mergeCell ref="D4:E4"/>
    <mergeCell ref="F66:G66"/>
    <mergeCell ref="J39:K40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0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4.140625" style="408" customWidth="1"/>
    <col min="3" max="3" width="11.140625" style="360" customWidth="1"/>
    <col min="4" max="4" width="11.5703125" style="360" customWidth="1"/>
    <col min="5" max="5" width="12" style="360" customWidth="1"/>
    <col min="6" max="6" width="11.5703125" style="82" customWidth="1"/>
    <col min="7" max="7" width="3.28515625" style="82" customWidth="1"/>
    <col min="8" max="8" width="18.85546875" style="109" hidden="1" customWidth="1"/>
    <col min="9" max="9" width="15.57031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5" t="s">
        <v>198</v>
      </c>
      <c r="G1" s="544">
        <f>+'Ekamut-caxs'!E1+1</f>
        <v>82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56" t="s">
        <v>39</v>
      </c>
      <c r="F2" s="556"/>
      <c r="G2" s="556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56" t="s">
        <v>251</v>
      </c>
      <c r="F3" s="556"/>
      <c r="G3" s="556"/>
      <c r="H3" s="107"/>
      <c r="I3" s="510"/>
      <c r="J3" s="510"/>
    </row>
    <row r="4" spans="1:16" s="77" customFormat="1" ht="19.5" customHeight="1">
      <c r="A4" s="536"/>
      <c r="B4" s="539"/>
      <c r="C4" s="540"/>
      <c r="D4" s="540"/>
      <c r="E4" s="557" t="str">
        <f>+'Ekamut-caxs'!D4</f>
        <v xml:space="preserve">_____. _____. 2023թ. </v>
      </c>
      <c r="F4" s="557"/>
      <c r="G4" s="557"/>
      <c r="H4" s="107"/>
      <c r="I4" s="510"/>
      <c r="J4" s="510"/>
    </row>
    <row r="5" spans="1:16" s="77" customFormat="1" ht="19.5" customHeight="1">
      <c r="A5" s="536"/>
      <c r="B5" s="539"/>
      <c r="C5" s="540"/>
      <c r="D5" s="540"/>
      <c r="E5" s="557" t="str">
        <f>+'Ekamut-caxs'!C5</f>
        <v xml:space="preserve">հ. __________- Ա որոշմամբ </v>
      </c>
      <c r="F5" s="557"/>
      <c r="G5" s="557"/>
      <c r="H5" s="107"/>
      <c r="I5" s="510"/>
      <c r="J5" s="510"/>
    </row>
    <row r="6" spans="1:16" s="76" customFormat="1" ht="19.5" customHeight="1">
      <c r="A6" s="558" t="s">
        <v>40</v>
      </c>
      <c r="B6" s="558"/>
      <c r="C6" s="558"/>
      <c r="D6" s="558"/>
      <c r="E6" s="558"/>
      <c r="F6" s="558"/>
      <c r="G6" s="558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3" t="str">
        <f>+'Ekamut-caxs'!A7:D7</f>
        <v xml:space="preserve">«Երևանի հ․67 մսուր-մանկապարտեզ» ՀՈԱԿ-ի </v>
      </c>
      <c r="B7" s="553"/>
      <c r="C7" s="553"/>
      <c r="D7" s="553"/>
      <c r="E7" s="553"/>
      <c r="F7" s="553"/>
      <c r="G7" s="553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4" t="s">
        <v>231</v>
      </c>
      <c r="B8" s="554"/>
      <c r="C8" s="554"/>
      <c r="D8" s="554"/>
      <c r="E8" s="554"/>
      <c r="F8" s="554"/>
      <c r="G8" s="554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254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30</v>
      </c>
      <c r="C11" s="545" t="s">
        <v>210</v>
      </c>
      <c r="D11" s="491" t="s">
        <v>211</v>
      </c>
      <c r="E11" s="491" t="s">
        <v>212</v>
      </c>
      <c r="F11" s="491" t="s">
        <v>41</v>
      </c>
      <c r="G11" s="497"/>
      <c r="H11" s="546">
        <f>+F12-F65</f>
        <v>1364.7400000000023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31</v>
      </c>
      <c r="C12" s="354">
        <f>+F12</f>
        <v>1551.1900000000023</v>
      </c>
      <c r="D12" s="354">
        <f>+F12</f>
        <v>1551.1900000000023</v>
      </c>
      <c r="E12" s="354">
        <f>+F12</f>
        <v>1551.1900000000023</v>
      </c>
      <c r="F12" s="492">
        <f>+'Dramakani hamematakan'!D6</f>
        <v>1551.1900000000023</v>
      </c>
      <c r="G12" s="498"/>
      <c r="H12" s="555" t="s">
        <v>250</v>
      </c>
      <c r="I12" s="555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8.75" customHeight="1">
      <c r="A13" s="13" t="s">
        <v>11</v>
      </c>
      <c r="B13" s="14" t="s">
        <v>79</v>
      </c>
      <c r="C13" s="487">
        <f>SUM(C14:C23)</f>
        <v>9686.4</v>
      </c>
      <c r="D13" s="487">
        <f>SUM(D14:D23)</f>
        <v>21794.400000000001</v>
      </c>
      <c r="E13" s="487">
        <f>SUM(E14:E23)</f>
        <v>33902.400000000001</v>
      </c>
      <c r="F13" s="487">
        <f>SUM(F14:G23)</f>
        <v>48432</v>
      </c>
      <c r="G13" s="499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1" t="str">
        <f>+'Ekamut-caxs'!B11</f>
        <v>Սուբսիդիայից</v>
      </c>
      <c r="C14" s="370">
        <v>9686.4</v>
      </c>
      <c r="D14" s="370">
        <v>21794.400000000001</v>
      </c>
      <c r="E14" s="370">
        <v>33902.400000000001</v>
      </c>
      <c r="F14" s="486">
        <f>+'Ekamut-caxs'!D11</f>
        <v>48432</v>
      </c>
      <c r="G14" s="500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 hidden="1">
      <c r="A15" s="493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/>
      <c r="F15" s="486">
        <f>+'Ekamut-caxs'!D12</f>
        <v>0</v>
      </c>
      <c r="G15" s="500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3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500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3">
        <f t="shared" ref="A17:A21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500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3">
        <v>2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500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3">
        <f t="shared" si="3"/>
        <v>3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1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3">
        <v>3</v>
      </c>
      <c r="B20" s="361" t="s">
        <v>32</v>
      </c>
      <c r="C20" s="370"/>
      <c r="D20" s="370"/>
      <c r="E20" s="370"/>
      <c r="F20" s="490"/>
      <c r="G20" s="501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3">
        <f t="shared" si="3"/>
        <v>4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500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5">
        <v>4</v>
      </c>
      <c r="B22" s="515" t="str">
        <f>+'Ekamut-caxs'!B21</f>
        <v>Գումարի փոխհատուցման գծով,այդ թվում՝</v>
      </c>
      <c r="C22" s="370"/>
      <c r="D22" s="370"/>
      <c r="E22" s="370"/>
      <c r="F22" s="490">
        <f>+'Ekamut-caxs'!D21</f>
        <v>0</v>
      </c>
      <c r="G22" s="501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5">
        <f>+A22+1</f>
        <v>5</v>
      </c>
      <c r="B23" s="515">
        <f>+'Ekamut-caxs'!B23</f>
        <v>0</v>
      </c>
      <c r="C23" s="370"/>
      <c r="D23" s="370"/>
      <c r="E23" s="370"/>
      <c r="F23" s="490">
        <f>+'Ekamut-caxs'!D23</f>
        <v>0</v>
      </c>
      <c r="G23" s="501"/>
      <c r="H23" s="106" t="s">
        <v>228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7">
        <f>C25+C67+C79</f>
        <v>11237.050000000001</v>
      </c>
      <c r="D24" s="487">
        <f>D25+D67+D79</f>
        <v>23345.55</v>
      </c>
      <c r="E24" s="487">
        <f>E25+E67+E79</f>
        <v>35433.549999999996</v>
      </c>
      <c r="F24" s="487">
        <f>F25+F67+F79</f>
        <v>49983.229999999989</v>
      </c>
      <c r="G24" s="499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487">
        <f>SUM(C26,C29:C35,C39:C61,C65:C66)</f>
        <v>11237.050000000001</v>
      </c>
      <c r="D25" s="487">
        <f>SUM(D26,D29:D35,D39:D61,D65:D66)</f>
        <v>23165.55</v>
      </c>
      <c r="E25" s="487">
        <f>SUM(E26,E29:E35,E39:E61,E65:E66)</f>
        <v>35253.549999999996</v>
      </c>
      <c r="F25" s="487">
        <f>SUM(F26,F29:F35,F39:F61,F65:F66)</f>
        <v>48618.429999999986</v>
      </c>
      <c r="G25" s="499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3">
        <v>1</v>
      </c>
      <c r="B26" s="361" t="str">
        <f>+'Ekamut-caxs'!B27</f>
        <v>Աշխատավարձի գծով</v>
      </c>
      <c r="C26" s="370">
        <v>7875</v>
      </c>
      <c r="D26" s="370">
        <v>16736.5</v>
      </c>
      <c r="E26" s="370">
        <v>25104</v>
      </c>
      <c r="F26" s="486">
        <f>+'Ekamut-caxs'!D27</f>
        <v>33689.1</v>
      </c>
      <c r="G26" s="500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3" t="str">
        <f>+'Ekamut-caxs'!B28</f>
        <v>վճարովի ծառայության գծով</v>
      </c>
      <c r="C27" s="258"/>
      <c r="D27" s="258"/>
      <c r="E27" s="258"/>
      <c r="F27" s="489">
        <f>+'Ekamut-caxs'!D28</f>
        <v>0</v>
      </c>
      <c r="G27" s="502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1.1000000000000001</v>
      </c>
      <c r="B28" s="363">
        <f>+'Ekamut-caxs'!B29</f>
        <v>0</v>
      </c>
      <c r="C28" s="258"/>
      <c r="D28" s="258"/>
      <c r="E28" s="258"/>
      <c r="F28" s="489">
        <f>+'Ekamut-caxs'!D29</f>
        <v>0</v>
      </c>
      <c r="G28" s="502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3">
        <f>+A26+1</f>
        <v>2</v>
      </c>
      <c r="B29" s="361" t="str">
        <f>+'Ekamut-caxs'!B30</f>
        <v>Սննդի գծով</v>
      </c>
      <c r="C29" s="370">
        <v>2050</v>
      </c>
      <c r="D29" s="370">
        <f>-150+4380.6</f>
        <v>4230.6000000000004</v>
      </c>
      <c r="E29" s="370">
        <v>6529</v>
      </c>
      <c r="F29" s="486">
        <f>+'Ekamut-caxs'!D30</f>
        <v>9543.18</v>
      </c>
      <c r="G29" s="500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3">
        <f>+A29+1</f>
        <v>3</v>
      </c>
      <c r="B30" s="361" t="str">
        <f>+'Ekamut-caxs'!B31</f>
        <v>Ջեռուցման գծով</v>
      </c>
      <c r="C30" s="370">
        <v>420</v>
      </c>
      <c r="D30" s="370">
        <v>534</v>
      </c>
      <c r="E30" s="370">
        <v>770</v>
      </c>
      <c r="F30" s="486">
        <f>+'Ekamut-caxs'!D31</f>
        <v>1534.7</v>
      </c>
      <c r="G30" s="500"/>
      <c r="H30" s="110">
        <f>+F30-Komunal!F27</f>
        <v>-1533181.3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3">
        <f t="shared" ref="A31:A35" si="4">+A30+1</f>
        <v>4</v>
      </c>
      <c r="B31" s="361" t="str">
        <f>+'Ekamut-caxs'!B32</f>
        <v>Էլեկտրաէներգիայի գծով</v>
      </c>
      <c r="C31" s="370">
        <v>289</v>
      </c>
      <c r="D31" s="370">
        <v>520</v>
      </c>
      <c r="E31" s="370">
        <v>929.4</v>
      </c>
      <c r="F31" s="486">
        <f>+'Ekamut-caxs'!D32</f>
        <v>1239.2</v>
      </c>
      <c r="G31" s="500"/>
      <c r="H31" s="110">
        <f>+F31-Komunal!J27</f>
        <v>-1237999.3600000001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3">
        <f t="shared" si="4"/>
        <v>5</v>
      </c>
      <c r="B32" s="361" t="str">
        <f>+'Ekamut-caxs'!B33</f>
        <v>Ջրմուղ-կոյուղու գծով</v>
      </c>
      <c r="C32" s="370">
        <v>78.599999999999994</v>
      </c>
      <c r="D32" s="370">
        <v>150</v>
      </c>
      <c r="E32" s="370">
        <v>235</v>
      </c>
      <c r="F32" s="486">
        <f>+'Ekamut-caxs'!D33</f>
        <v>314.5</v>
      </c>
      <c r="G32" s="500"/>
      <c r="H32" s="110">
        <f>+F32-Komunal!N27</f>
        <v>-314222.93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si="4"/>
        <v>6</v>
      </c>
      <c r="B33" s="361" t="str">
        <f>+'Ekamut-caxs'!B34</f>
        <v>Աղբահանության գծով</v>
      </c>
      <c r="C33" s="370">
        <v>0</v>
      </c>
      <c r="D33" s="370">
        <v>0</v>
      </c>
      <c r="E33" s="370">
        <v>38.200000000000003</v>
      </c>
      <c r="F33" s="486">
        <f>+'Ekamut-caxs'!D34</f>
        <v>38.200000000000003</v>
      </c>
      <c r="G33" s="500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3">
        <f t="shared" si="4"/>
        <v>7</v>
      </c>
      <c r="B34" s="361" t="str">
        <f>+'Ekamut-caxs'!B35</f>
        <v>Ախտաբանության գծով</v>
      </c>
      <c r="C34" s="370">
        <v>0</v>
      </c>
      <c r="D34" s="370">
        <v>0</v>
      </c>
      <c r="E34" s="370">
        <v>25.5</v>
      </c>
      <c r="F34" s="486">
        <f>+'Ekamut-caxs'!D35</f>
        <v>51</v>
      </c>
      <c r="G34" s="500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3">
        <f t="shared" si="4"/>
        <v>8</v>
      </c>
      <c r="B35" s="361" t="str">
        <f>+'Ekamut-caxs'!B36</f>
        <v>Կապի գծով, այդ թվում`</v>
      </c>
      <c r="C35" s="370">
        <f t="shared" ref="C35:D35" si="5">SUM(C36:C38)</f>
        <v>45.9</v>
      </c>
      <c r="D35" s="370">
        <f t="shared" si="5"/>
        <v>83.8</v>
      </c>
      <c r="E35" s="370">
        <f>SUM(E36:E38)</f>
        <v>119.7</v>
      </c>
      <c r="F35" s="486">
        <f>SUM(F36:F38)</f>
        <v>180.6</v>
      </c>
      <c r="G35" s="500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+'Ekamut-caxs'!B37</f>
        <v>բաժանորդային վճար</v>
      </c>
      <c r="C36" s="258">
        <v>14.4</v>
      </c>
      <c r="D36" s="258">
        <v>28.8</v>
      </c>
      <c r="E36" s="258">
        <v>43.2</v>
      </c>
      <c r="F36" s="489">
        <f>+'Ekamut-caxs'!D37</f>
        <v>57.6</v>
      </c>
      <c r="G36" s="502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+'Ekamut-caxs'!B38</f>
        <v>րոպեավճար</v>
      </c>
      <c r="C37" s="258">
        <v>12</v>
      </c>
      <c r="D37" s="258">
        <v>16</v>
      </c>
      <c r="E37" s="258">
        <v>18</v>
      </c>
      <c r="F37" s="489">
        <f>+'Ekamut-caxs'!D38</f>
        <v>45</v>
      </c>
      <c r="G37" s="502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+'Ekamut-caxs'!B39</f>
        <v>ինտերնետ կապ</v>
      </c>
      <c r="C38" s="258">
        <v>19.5</v>
      </c>
      <c r="D38" s="258">
        <v>39</v>
      </c>
      <c r="E38" s="258">
        <v>58.5</v>
      </c>
      <c r="F38" s="489">
        <f>+'Ekamut-caxs'!D39</f>
        <v>78</v>
      </c>
      <c r="G38" s="502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3">
        <f>+A35+1</f>
        <v>9</v>
      </c>
      <c r="B39" s="361" t="str">
        <f>+'Ekamut-caxs'!B40</f>
        <v>Բանկային ծառայության գծով</v>
      </c>
      <c r="C39" s="370">
        <v>0</v>
      </c>
      <c r="D39" s="370">
        <v>0</v>
      </c>
      <c r="E39" s="370">
        <v>0</v>
      </c>
      <c r="F39" s="486">
        <f>+'Ekamut-caxs'!D40</f>
        <v>0</v>
      </c>
      <c r="G39" s="500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3">
        <v>9</v>
      </c>
      <c r="B40" s="361" t="str">
        <f>+'Ekamut-caxs'!B41</f>
        <v>Տնտեսական ապրանքների գծով</v>
      </c>
      <c r="C40" s="370">
        <v>147</v>
      </c>
      <c r="D40" s="370">
        <v>294</v>
      </c>
      <c r="E40" s="370">
        <v>441</v>
      </c>
      <c r="F40" s="486">
        <f>+'Ekamut-caxs'!D41</f>
        <v>588</v>
      </c>
      <c r="G40" s="500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3">
        <f t="shared" ref="A41:A58" si="6">+A40+1</f>
        <v>10</v>
      </c>
      <c r="B41" s="361" t="str">
        <f>+'Ekamut-caxs'!B42</f>
        <v>Գրասենյակային ապրանքների գծով</v>
      </c>
      <c r="C41" s="370">
        <v>25</v>
      </c>
      <c r="D41" s="370">
        <v>75</v>
      </c>
      <c r="E41" s="370">
        <v>150</v>
      </c>
      <c r="F41" s="486">
        <f>+'Ekamut-caxs'!D42</f>
        <v>250</v>
      </c>
      <c r="G41" s="500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3">
        <f t="shared" si="6"/>
        <v>11</v>
      </c>
      <c r="B42" s="361" t="str">
        <f>+'Ekamut-caxs'!B43</f>
        <v>Փոքրարժեք կամ արագամաշ առարկաների գծով</v>
      </c>
      <c r="C42" s="370">
        <v>57</v>
      </c>
      <c r="D42" s="370">
        <v>150</v>
      </c>
      <c r="E42" s="370">
        <v>250</v>
      </c>
      <c r="F42" s="486">
        <f>+'Ekamut-caxs'!D43</f>
        <v>300</v>
      </c>
      <c r="G42" s="500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3">
        <f t="shared" si="6"/>
        <v>12</v>
      </c>
      <c r="B43" s="361" t="str">
        <f>+'Ekamut-caxs'!B44</f>
        <v>Ուսումնական նյութերի գծով</v>
      </c>
      <c r="C43" s="370">
        <v>0</v>
      </c>
      <c r="D43" s="370">
        <v>0</v>
      </c>
      <c r="E43" s="370">
        <v>25</v>
      </c>
      <c r="F43" s="486">
        <f>+'Ekamut-caxs'!D44</f>
        <v>50</v>
      </c>
      <c r="G43" s="500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3">
        <f t="shared" si="6"/>
        <v>13</v>
      </c>
      <c r="B44" s="361" t="str">
        <f>+'Ekamut-caxs'!B45</f>
        <v>Դեղորայքի գծով</v>
      </c>
      <c r="C44" s="370">
        <v>0</v>
      </c>
      <c r="D44" s="370">
        <v>15</v>
      </c>
      <c r="E44" s="370">
        <v>25</v>
      </c>
      <c r="F44" s="486">
        <f>+'Ekamut-caxs'!D45</f>
        <v>50</v>
      </c>
      <c r="G44" s="500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3">
        <f t="shared" si="6"/>
        <v>14</v>
      </c>
      <c r="B45" s="361" t="str">
        <f>+'Ekamut-caxs'!B46</f>
        <v>Բուժ.ծառայության գծով</v>
      </c>
      <c r="C45" s="370">
        <v>20</v>
      </c>
      <c r="D45" s="370">
        <v>50</v>
      </c>
      <c r="E45" s="370">
        <v>70</v>
      </c>
      <c r="F45" s="486">
        <f>+'Ekamut-caxs'!D46</f>
        <v>100</v>
      </c>
      <c r="G45" s="500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3">
        <f t="shared" si="6"/>
        <v>15</v>
      </c>
      <c r="B46" s="361" t="str">
        <f>+'Ekamut-caxs'!B47</f>
        <v>Ընթացիկ վերանորոգման գծով</v>
      </c>
      <c r="C46" s="370">
        <v>0</v>
      </c>
      <c r="D46" s="370">
        <v>25</v>
      </c>
      <c r="E46" s="370">
        <v>50</v>
      </c>
      <c r="F46" s="486">
        <f>+'Ekamut-caxs'!D47</f>
        <v>120</v>
      </c>
      <c r="G46" s="500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3">
        <f t="shared" si="6"/>
        <v>16</v>
      </c>
      <c r="B47" s="361" t="str">
        <f>+'Ekamut-caxs'!B48</f>
        <v>Ջեռուցման համակարգի սպասարկման գծով</v>
      </c>
      <c r="C47" s="370">
        <v>0</v>
      </c>
      <c r="D47" s="370">
        <v>0</v>
      </c>
      <c r="E47" s="370">
        <v>45</v>
      </c>
      <c r="F47" s="486">
        <f>+'Ekamut-caxs'!D48</f>
        <v>85</v>
      </c>
      <c r="G47" s="500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3">
        <f t="shared" si="6"/>
        <v>17</v>
      </c>
      <c r="B48" s="361" t="str">
        <f>+'Ekamut-caxs'!B49</f>
        <v>Կաթսայատան սպասարկման գծով</v>
      </c>
      <c r="C48" s="370">
        <v>0</v>
      </c>
      <c r="D48" s="370">
        <v>0</v>
      </c>
      <c r="E48" s="370">
        <v>0</v>
      </c>
      <c r="F48" s="486">
        <f>+'Ekamut-caxs'!D49</f>
        <v>0</v>
      </c>
      <c r="G48" s="500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3">
        <f t="shared" si="6"/>
        <v>18</v>
      </c>
      <c r="B49" s="361" t="str">
        <f>+'Ekamut-caxs'!B50</f>
        <v>Սպասարկման և կոմունալ համավճարների գծով</v>
      </c>
      <c r="C49" s="370">
        <v>0</v>
      </c>
      <c r="D49" s="370">
        <v>0</v>
      </c>
      <c r="E49" s="370">
        <v>0</v>
      </c>
      <c r="F49" s="486">
        <f>+'Ekamut-caxs'!D50</f>
        <v>0</v>
      </c>
      <c r="G49" s="500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3">
        <v>17</v>
      </c>
      <c r="B50" s="361" t="str">
        <f>+'Ekamut-caxs'!B51</f>
        <v>Գնումների համակարգողի ծառայության գծով</v>
      </c>
      <c r="C50" s="370">
        <v>30</v>
      </c>
      <c r="D50" s="370">
        <v>75</v>
      </c>
      <c r="E50" s="370">
        <v>100</v>
      </c>
      <c r="F50" s="486">
        <f>+'Ekamut-caxs'!D51</f>
        <v>105</v>
      </c>
      <c r="G50" s="500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3">
        <f t="shared" si="6"/>
        <v>18</v>
      </c>
      <c r="B51" s="361" t="str">
        <f>+'Ekamut-caxs'!B52</f>
        <v>Համակարգիչների տեխնիկական սպասարկման գծով</v>
      </c>
      <c r="C51" s="370">
        <v>8</v>
      </c>
      <c r="D51" s="370">
        <v>30</v>
      </c>
      <c r="E51" s="370">
        <v>50</v>
      </c>
      <c r="F51" s="486">
        <f>+'Ekamut-caxs'!D52</f>
        <v>70</v>
      </c>
      <c r="G51" s="500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3">
        <f t="shared" si="6"/>
        <v>19</v>
      </c>
      <c r="B52" s="361" t="str">
        <f>+'Ekamut-caxs'!B53</f>
        <v>Համակարգչային ծրագրի և կայքի սպասարկման գծով</v>
      </c>
      <c r="C52" s="370">
        <v>0</v>
      </c>
      <c r="D52" s="370">
        <v>0</v>
      </c>
      <c r="E52" s="370">
        <v>95</v>
      </c>
      <c r="F52" s="486">
        <f>+'Ekamut-caxs'!D53</f>
        <v>95</v>
      </c>
      <c r="G52" s="500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3">
        <f t="shared" si="6"/>
        <v>20</v>
      </c>
      <c r="B53" s="361" t="str">
        <f>+'Ekamut-caxs'!B54</f>
        <v>էլ․ստորագրության գծով</v>
      </c>
      <c r="C53" s="370">
        <v>0</v>
      </c>
      <c r="D53" s="370">
        <v>0</v>
      </c>
      <c r="E53" s="370">
        <v>0</v>
      </c>
      <c r="F53" s="486">
        <f>+'Ekamut-caxs'!D54</f>
        <v>3</v>
      </c>
      <c r="G53" s="500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3">
        <f t="shared" si="6"/>
        <v>21</v>
      </c>
      <c r="B54" s="361" t="str">
        <f>+'Ekamut-caxs'!B55</f>
        <v>Հայտարարության գծով</v>
      </c>
      <c r="C54" s="370">
        <v>5.0999999999999996</v>
      </c>
      <c r="D54" s="370">
        <v>10.199999999999999</v>
      </c>
      <c r="E54" s="370">
        <v>15.3</v>
      </c>
      <c r="F54" s="486">
        <f>+'Ekamut-caxs'!D55</f>
        <v>25.5</v>
      </c>
      <c r="G54" s="500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3">
        <f t="shared" si="6"/>
        <v>22</v>
      </c>
      <c r="B55" s="361" t="str">
        <f>+'Ekamut-caxs'!B56</f>
        <v>Բաժանորդագրության գծով</v>
      </c>
      <c r="C55" s="370">
        <v>0</v>
      </c>
      <c r="D55" s="370">
        <v>0</v>
      </c>
      <c r="E55" s="370">
        <v>0</v>
      </c>
      <c r="F55" s="486">
        <f>+'Ekamut-caxs'!D56</f>
        <v>0</v>
      </c>
      <c r="G55" s="500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3">
        <f t="shared" si="6"/>
        <v>23</v>
      </c>
      <c r="B56" s="361" t="str">
        <f>+'Ekamut-caxs'!B57</f>
        <v>Վերապատրաստման գծով</v>
      </c>
      <c r="C56" s="370">
        <v>0</v>
      </c>
      <c r="D56" s="370">
        <v>0</v>
      </c>
      <c r="E56" s="370">
        <v>0</v>
      </c>
      <c r="F56" s="486">
        <f>+'Ekamut-caxs'!D57</f>
        <v>0</v>
      </c>
      <c r="G56" s="500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3">
        <f t="shared" si="6"/>
        <v>24</v>
      </c>
      <c r="B57" s="361">
        <f>+'Ekamut-caxs'!B58</f>
        <v>0</v>
      </c>
      <c r="C57" s="370"/>
      <c r="D57" s="370"/>
      <c r="E57" s="370"/>
      <c r="F57" s="486">
        <f>+'Ekamut-caxs'!D58</f>
        <v>0</v>
      </c>
      <c r="G57" s="500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3">
        <f t="shared" si="6"/>
        <v>25</v>
      </c>
      <c r="B58" s="361">
        <f>+'Ekamut-caxs'!B59</f>
        <v>0</v>
      </c>
      <c r="C58" s="370"/>
      <c r="D58" s="370"/>
      <c r="E58" s="370"/>
      <c r="F58" s="486">
        <f>+'Ekamut-caxs'!D59</f>
        <v>0</v>
      </c>
      <c r="G58" s="500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5">
        <f>+A58+1</f>
        <v>26</v>
      </c>
      <c r="B59" s="515">
        <f>+'Ekamut-caxs'!B60</f>
        <v>0</v>
      </c>
      <c r="C59" s="370"/>
      <c r="D59" s="370"/>
      <c r="E59" s="370"/>
      <c r="F59" s="490">
        <f>+'Ekamut-caxs'!D60</f>
        <v>0</v>
      </c>
      <c r="G59" s="501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hidden="1" customHeight="1">
      <c r="A60" s="495">
        <f>+A59+1</f>
        <v>27</v>
      </c>
      <c r="B60" s="515">
        <f>+'Ekamut-caxs'!B61</f>
        <v>0</v>
      </c>
      <c r="C60" s="370"/>
      <c r="D60" s="370"/>
      <c r="E60" s="370"/>
      <c r="F60" s="490">
        <f>+'Ekamut-caxs'!D61</f>
        <v>0</v>
      </c>
      <c r="G60" s="501"/>
      <c r="H60" s="110" t="s">
        <v>120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hidden="1" customHeight="1">
      <c r="A61" s="493">
        <v>22</v>
      </c>
      <c r="B61" s="361" t="s">
        <v>34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0</v>
      </c>
      <c r="G61" s="500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35</v>
      </c>
      <c r="C62" s="511"/>
      <c r="D62" s="511"/>
      <c r="E62" s="511"/>
      <c r="F62" s="258"/>
      <c r="G62" s="502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47</v>
      </c>
      <c r="C63" s="511"/>
      <c r="D63" s="511"/>
      <c r="E63" s="511"/>
      <c r="F63" s="258"/>
      <c r="G63" s="502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22.1</v>
      </c>
      <c r="B64" s="364" t="s">
        <v>81</v>
      </c>
      <c r="C64" s="511"/>
      <c r="D64" s="511"/>
      <c r="E64" s="511"/>
      <c r="F64" s="489">
        <f>+'Ekamut-caxs'!D64</f>
        <v>0</v>
      </c>
      <c r="G64" s="500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v>22</v>
      </c>
      <c r="B65" s="269" t="s">
        <v>36</v>
      </c>
      <c r="C65" s="355">
        <f>+F65</f>
        <v>186.45000000000005</v>
      </c>
      <c r="D65" s="355">
        <f>+F65</f>
        <v>186.45000000000005</v>
      </c>
      <c r="E65" s="355">
        <f>+F65</f>
        <v>186.45000000000005</v>
      </c>
      <c r="F65" s="486">
        <f>+'Deb. ev kreditor'!D59-'Deb. ev kreditor'!D54</f>
        <v>186.45000000000005</v>
      </c>
      <c r="G65" s="500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23</v>
      </c>
      <c r="B66" s="365" t="s">
        <v>82</v>
      </c>
      <c r="C66" s="370"/>
      <c r="D66" s="370"/>
      <c r="E66" s="370"/>
      <c r="F66" s="486"/>
      <c r="G66" s="500"/>
      <c r="H66" s="514" t="s">
        <v>207</v>
      </c>
      <c r="I66" s="512"/>
      <c r="J66" s="513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54</v>
      </c>
      <c r="B67" s="83" t="s">
        <v>57</v>
      </c>
      <c r="C67" s="487">
        <f>C68+C75</f>
        <v>0</v>
      </c>
      <c r="D67" s="487">
        <f>D68+D75</f>
        <v>180</v>
      </c>
      <c r="E67" s="487">
        <f>E68+E75</f>
        <v>180</v>
      </c>
      <c r="F67" s="487">
        <f>F68+F75</f>
        <v>360</v>
      </c>
      <c r="G67" s="499"/>
      <c r="H67" s="512"/>
      <c r="I67" s="512"/>
      <c r="J67" s="513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3">
        <v>1</v>
      </c>
      <c r="B68" s="361" t="s">
        <v>86</v>
      </c>
      <c r="C68" s="370">
        <f>SUM(C69:C74)</f>
        <v>0</v>
      </c>
      <c r="D68" s="370">
        <f>SUM(D69:D74)</f>
        <v>180</v>
      </c>
      <c r="E68" s="370">
        <f>SUM(E69:E74)</f>
        <v>180</v>
      </c>
      <c r="F68" s="486">
        <f>SUM(F69:F74)</f>
        <v>360</v>
      </c>
      <c r="G68" s="500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>
      <c r="A69" s="26">
        <v>1.1000000000000001</v>
      </c>
      <c r="B69" s="363" t="s">
        <v>83</v>
      </c>
      <c r="C69" s="258">
        <v>0</v>
      </c>
      <c r="D69" s="258">
        <v>30</v>
      </c>
      <c r="E69" s="258">
        <v>30</v>
      </c>
      <c r="F69" s="489">
        <v>30</v>
      </c>
      <c r="G69" s="502"/>
      <c r="K69" s="367" t="str">
        <f t="shared" si="2"/>
        <v/>
      </c>
      <c r="L69" s="367" t="str">
        <f t="shared" si="7"/>
        <v/>
      </c>
      <c r="M69" s="367" t="str">
        <f t="shared" si="1"/>
        <v/>
      </c>
    </row>
    <row r="70" spans="1:16">
      <c r="A70" s="26">
        <v>1.2</v>
      </c>
      <c r="B70" s="363" t="s">
        <v>84</v>
      </c>
      <c r="C70" s="258">
        <v>0</v>
      </c>
      <c r="D70" s="258">
        <v>150</v>
      </c>
      <c r="E70" s="258">
        <v>150</v>
      </c>
      <c r="F70" s="489">
        <v>330</v>
      </c>
      <c r="G70" s="502"/>
      <c r="K70" s="367" t="str">
        <f t="shared" si="2"/>
        <v/>
      </c>
      <c r="L70" s="367" t="str">
        <f t="shared" si="7"/>
        <v/>
      </c>
      <c r="M70" s="367" t="str">
        <f t="shared" si="1"/>
        <v/>
      </c>
    </row>
    <row r="71" spans="1:16" s="76" customFormat="1" ht="16.5" hidden="1" customHeight="1">
      <c r="A71" s="26">
        <v>1.3</v>
      </c>
      <c r="B71" s="361" t="s">
        <v>85</v>
      </c>
      <c r="C71" s="370"/>
      <c r="D71" s="370"/>
      <c r="E71" s="370"/>
      <c r="F71" s="490"/>
      <c r="G71" s="500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62</v>
      </c>
      <c r="C72" s="370"/>
      <c r="D72" s="370"/>
      <c r="E72" s="370"/>
      <c r="F72" s="490"/>
      <c r="G72" s="500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5" t="s">
        <v>63</v>
      </c>
      <c r="C73" s="370"/>
      <c r="D73" s="370"/>
      <c r="E73" s="370"/>
      <c r="F73" s="490"/>
      <c r="G73" s="501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5.25" hidden="1" customHeight="1">
      <c r="A74" s="26">
        <v>1.6</v>
      </c>
      <c r="B74" s="515"/>
      <c r="C74" s="370"/>
      <c r="D74" s="370"/>
      <c r="E74" s="370"/>
      <c r="F74" s="490"/>
      <c r="G74" s="501"/>
      <c r="H74" s="110" t="s">
        <v>121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34.5" hidden="1">
      <c r="A75" s="493">
        <v>2</v>
      </c>
      <c r="B75" s="361" t="s">
        <v>87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500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59</v>
      </c>
      <c r="C76" s="370"/>
      <c r="D76" s="370"/>
      <c r="E76" s="370"/>
      <c r="F76" s="490"/>
      <c r="G76" s="500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58</v>
      </c>
      <c r="C77" s="370"/>
      <c r="D77" s="370"/>
      <c r="E77" s="370"/>
      <c r="F77" s="490"/>
      <c r="G77" s="500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48</v>
      </c>
      <c r="C78" s="370"/>
      <c r="D78" s="370"/>
      <c r="E78" s="370"/>
      <c r="F78" s="490"/>
      <c r="G78" s="500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>
      <c r="A79" s="38" t="s">
        <v>55</v>
      </c>
      <c r="B79" s="14" t="s">
        <v>151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1004.8</v>
      </c>
      <c r="G79" s="499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6" t="s">
        <v>14</v>
      </c>
      <c r="C80" s="370"/>
      <c r="D80" s="370"/>
      <c r="E80" s="370"/>
      <c r="F80" s="490">
        <v>1004.8</v>
      </c>
      <c r="G80" s="500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500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37</v>
      </c>
      <c r="B82" s="14" t="s">
        <v>38</v>
      </c>
      <c r="C82" s="487">
        <f>C12+C13-C24</f>
        <v>0.54000000000087311</v>
      </c>
      <c r="D82" s="487">
        <f>D12+D13-D24</f>
        <v>4.0000000004511094E-2</v>
      </c>
      <c r="E82" s="487">
        <f>E12+E13-E24</f>
        <v>20.040000000008149</v>
      </c>
      <c r="F82" s="487">
        <f>F12+F13-F24</f>
        <v>-3.99999999863212E-2</v>
      </c>
      <c r="G82" s="499"/>
      <c r="H82" s="555" t="s">
        <v>199</v>
      </c>
      <c r="I82" s="555"/>
      <c r="J82" s="283"/>
      <c r="K82" s="367">
        <f t="shared" si="10"/>
        <v>0</v>
      </c>
      <c r="L82" s="367" t="str">
        <f t="shared" si="12"/>
        <v/>
      </c>
      <c r="M82" s="367">
        <f t="shared" si="11"/>
        <v>0</v>
      </c>
      <c r="N82" s="98"/>
      <c r="O82" s="98"/>
      <c r="P82" s="98"/>
    </row>
    <row r="83" spans="1:16" s="80" customFormat="1" ht="33.7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17.25" hidden="1">
      <c r="B84" s="431" t="s">
        <v>2</v>
      </c>
      <c r="C84" s="357"/>
      <c r="D84" s="357"/>
      <c r="E84" s="484" t="str">
        <f>+'Ekamut-caxs'!D68</f>
        <v>Վ․ Գևորգյան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7.25" hidden="1">
      <c r="A85" s="7"/>
      <c r="B85" s="405" t="s">
        <v>4</v>
      </c>
      <c r="C85" s="39"/>
      <c r="D85" s="39"/>
      <c r="E85" s="485" t="s">
        <v>91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17.25" hidden="1">
      <c r="B86" s="432" t="s">
        <v>6</v>
      </c>
      <c r="C86" s="358"/>
      <c r="D86" s="358"/>
      <c r="E86" s="484" t="str">
        <f>+'Ekamut-caxs'!D70</f>
        <v>Կ․ Քարամյան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idden="1">
      <c r="B87" s="406"/>
      <c r="C87" s="8"/>
      <c r="D87" s="8"/>
      <c r="E87" s="485" t="s">
        <v>91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189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61.5" customHeight="1">
      <c r="A89" s="603" t="s">
        <v>273</v>
      </c>
      <c r="B89" s="603"/>
      <c r="C89" s="401"/>
      <c r="F89" s="605" t="s">
        <v>274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4" zoomScaleSheetLayoutView="100" workbookViewId="0">
      <selection activeCell="D36" sqref="D36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9" t="s">
        <v>52</v>
      </c>
      <c r="B1" s="559"/>
      <c r="C1" s="559"/>
      <c r="D1" s="559"/>
      <c r="E1" s="559"/>
      <c r="F1" s="559"/>
    </row>
    <row r="2" spans="1:18" s="20" customFormat="1" ht="20.25">
      <c r="A2" s="553" t="str">
        <f>+'Ekamut-caxs'!A7:D7</f>
        <v xml:space="preserve">«Երևանի հ․67 մսուր-մանկապարտեզ» ՀՈԱԿ-ի </v>
      </c>
      <c r="B2" s="553"/>
      <c r="C2" s="553"/>
      <c r="D2" s="553"/>
      <c r="E2" s="553"/>
      <c r="F2" s="55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2" t="s">
        <v>232</v>
      </c>
      <c r="B3" s="562"/>
      <c r="C3" s="562"/>
      <c r="D3" s="562"/>
      <c r="E3" s="562"/>
      <c r="F3" s="562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30</v>
      </c>
      <c r="C5" s="251" t="s">
        <v>213</v>
      </c>
      <c r="D5" s="251" t="s">
        <v>214</v>
      </c>
      <c r="E5" s="70" t="s">
        <v>49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47256.800000000003</v>
      </c>
      <c r="D6" s="285">
        <f>SUM(D7:D13,D16:D18)</f>
        <v>48827.6</v>
      </c>
      <c r="E6" s="285">
        <f t="shared" ref="E6:E59" si="0">D6-C6</f>
        <v>1570.7999999999956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46694.3</v>
      </c>
      <c r="D7" s="274">
        <f>+'Ekamut-caxs'!D11</f>
        <v>48432</v>
      </c>
      <c r="E7" s="274">
        <f t="shared" si="0"/>
        <v>1737.6999999999971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hidden="1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/>
      <c r="D8" s="274">
        <f>+'Ekamut-caxs'!D12</f>
        <v>0</v>
      </c>
      <c r="E8" s="274">
        <f>D8-C8</f>
        <v>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v>2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3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3</v>
      </c>
      <c r="B13" s="276" t="str">
        <f>+'Ekamut-caxs'!B17</f>
        <v xml:space="preserve">Պայմանով ստացված ակտիվներից, այդ թվում՝  </v>
      </c>
      <c r="C13" s="277">
        <f>SUM(C14:C15)</f>
        <v>395.6</v>
      </c>
      <c r="D13" s="277">
        <f>SUM(D14:D15)</f>
        <v>395.6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3.1</v>
      </c>
      <c r="B14" s="363" t="str">
        <f>+'Ekamut-caxs'!B18</f>
        <v xml:space="preserve">ոչ ընթացիկ </v>
      </c>
      <c r="C14" s="254">
        <v>395.6</v>
      </c>
      <c r="D14" s="255">
        <f>+'Ekamut-caxs'!D18</f>
        <v>395.6</v>
      </c>
      <c r="E14" s="255">
        <f t="shared" si="0"/>
        <v>0</v>
      </c>
      <c r="F14" s="256"/>
      <c r="G14" s="25"/>
    </row>
    <row r="15" spans="1:18" ht="18.75" customHeight="1">
      <c r="A15" s="26">
        <v>3.2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hidden="1" customHeight="1">
      <c r="A16" s="64">
        <f>+A13+1</f>
        <v>4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v>4</v>
      </c>
      <c r="B17" s="362" t="str">
        <f>+'Ekamut-caxs'!B21</f>
        <v>Գումարի փոխհատուցման գծով,այդ թվում՝</v>
      </c>
      <c r="C17" s="275">
        <v>166.9</v>
      </c>
      <c r="D17" s="273">
        <f>+'Ekamut-caxs'!D21</f>
        <v>0</v>
      </c>
      <c r="E17" s="273">
        <f>D17-C17</f>
        <v>-166.9</v>
      </c>
      <c r="F17" s="273"/>
      <c r="G17" s="60"/>
    </row>
    <row r="18" spans="1:18" s="61" customFormat="1" ht="18.75" hidden="1" customHeight="1">
      <c r="A18" s="66">
        <f>+A17+1</f>
        <v>5</v>
      </c>
      <c r="B18" s="362">
        <f>+'Ekamut-caxs'!B23</f>
        <v>0</v>
      </c>
      <c r="C18" s="275"/>
      <c r="D18" s="273">
        <f>+'Ekamut-caxs'!D23</f>
        <v>0</v>
      </c>
      <c r="E18" s="273">
        <f>D18-C18</f>
        <v>0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SUM(C20,C23:C29,C33:C55,C57:C58)</f>
        <v>46612.66</v>
      </c>
      <c r="D19" s="286">
        <f>SUM(D20,D23:D29,D33:D55,D57:D58)</f>
        <v>48827.579999999987</v>
      </c>
      <c r="E19" s="285">
        <f t="shared" si="0"/>
        <v>2214.9199999999837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+'Ekamut-caxs'!B27</f>
        <v>Աշխատավարձի գծով</v>
      </c>
      <c r="C20" s="275">
        <v>32962.9</v>
      </c>
      <c r="D20" s="277">
        <f>+'Ekamut-caxs'!D27</f>
        <v>33689.1</v>
      </c>
      <c r="E20" s="274">
        <f t="shared" si="0"/>
        <v>726.19999999999709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hidden="1" customHeight="1">
      <c r="A21" s="27">
        <v>1.1000000000000001</v>
      </c>
      <c r="B21" s="163" t="str">
        <f>+'Ekamut-caxs'!B28</f>
        <v>վճարովի ծառայության գծով</v>
      </c>
      <c r="C21" s="254"/>
      <c r="D21" s="278">
        <f>+'Ekamut-caxs'!D28</f>
        <v>0</v>
      </c>
      <c r="E21" s="255">
        <f>D21-C21</f>
        <v>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1.1000000000000001</v>
      </c>
      <c r="B22" s="410">
        <f>+'Ekamut-caxs'!B29</f>
        <v>0</v>
      </c>
      <c r="C22" s="254"/>
      <c r="D22" s="254">
        <f>+'Ekamut-caxs'!D29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+'Ekamut-caxs'!B30</f>
        <v>Սննդի գծով</v>
      </c>
      <c r="C23" s="275">
        <v>8109.8</v>
      </c>
      <c r="D23" s="277">
        <f>+'Ekamut-caxs'!D30</f>
        <v>9543.18</v>
      </c>
      <c r="E23" s="274">
        <f t="shared" si="0"/>
        <v>1433.38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+'Ekamut-caxs'!B31</f>
        <v>Ջեռուցման գծով</v>
      </c>
      <c r="C24" s="275">
        <v>1500.4</v>
      </c>
      <c r="D24" s="277">
        <f>+'Ekamut-caxs'!D31</f>
        <v>1534.7</v>
      </c>
      <c r="E24" s="274">
        <f t="shared" si="0"/>
        <v>34.299999999999955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+'Ekamut-caxs'!B32</f>
        <v>Էլեկտրաէներգիայի գծով</v>
      </c>
      <c r="C25" s="275">
        <v>1207.5999999999999</v>
      </c>
      <c r="D25" s="277">
        <f>+'Ekamut-caxs'!D32</f>
        <v>1239.2</v>
      </c>
      <c r="E25" s="274">
        <f t="shared" si="0"/>
        <v>31.600000000000136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+'Ekamut-caxs'!B33</f>
        <v>Ջրմուղ-կոյուղու գծով</v>
      </c>
      <c r="C26" s="275">
        <v>312.89999999999998</v>
      </c>
      <c r="D26" s="277">
        <f>+'Ekamut-caxs'!D33</f>
        <v>314.5</v>
      </c>
      <c r="E26" s="274">
        <f t="shared" si="0"/>
        <v>1.6000000000000227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+'Ekamut-caxs'!B34</f>
        <v>Աղբահանության գծով</v>
      </c>
      <c r="C27" s="275">
        <v>38.200000000000003</v>
      </c>
      <c r="D27" s="277">
        <f>+'Ekamut-caxs'!D34</f>
        <v>38.200000000000003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+'Ekamut-caxs'!B35</f>
        <v>Ախտաբանության գծով</v>
      </c>
      <c r="C28" s="275">
        <v>51</v>
      </c>
      <c r="D28" s="277">
        <f>+'Ekamut-caxs'!D35</f>
        <v>51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+'Ekamut-caxs'!B36</f>
        <v>Կապի գծով, այդ թվում`</v>
      </c>
      <c r="C29" s="277">
        <f>SUM(C30:C32)</f>
        <v>180.7</v>
      </c>
      <c r="D29" s="277">
        <f>SUM(D30:D32)</f>
        <v>180.6</v>
      </c>
      <c r="E29" s="274">
        <f t="shared" si="0"/>
        <v>-9.9999999999994316E-2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+'Ekamut-caxs'!B37</f>
        <v>բաժանորդային վճար</v>
      </c>
      <c r="C30" s="254">
        <v>57.6</v>
      </c>
      <c r="D30" s="278">
        <f>+'Ekamut-caxs'!D37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+'Ekamut-caxs'!B38</f>
        <v>րոպեավճար</v>
      </c>
      <c r="C31" s="254">
        <v>45.1</v>
      </c>
      <c r="D31" s="278">
        <f>+'Ekamut-caxs'!D38</f>
        <v>45</v>
      </c>
      <c r="E31" s="255">
        <f t="shared" si="0"/>
        <v>-0.10000000000000142</v>
      </c>
      <c r="F31" s="256"/>
      <c r="G31" s="25"/>
    </row>
    <row r="32" spans="1:18" ht="21" customHeight="1">
      <c r="A32" s="26">
        <v>8.3000000000000007</v>
      </c>
      <c r="B32" s="363" t="str">
        <f>+'Ekamut-caxs'!B39</f>
        <v>ինտերնետ կապ</v>
      </c>
      <c r="C32" s="254">
        <v>78</v>
      </c>
      <c r="D32" s="278">
        <f>+'Ekamut-caxs'!D39</f>
        <v>78</v>
      </c>
      <c r="E32" s="255">
        <f t="shared" si="0"/>
        <v>0</v>
      </c>
      <c r="F32" s="256"/>
      <c r="G32" s="25"/>
    </row>
    <row r="33" spans="1:18" s="62" customFormat="1" ht="21" hidden="1" customHeight="1">
      <c r="A33" s="64">
        <f>+A29+1</f>
        <v>9</v>
      </c>
      <c r="B33" s="276" t="str">
        <f>+'Ekamut-caxs'!B40</f>
        <v>Բանկային ծառայության գծով</v>
      </c>
      <c r="C33" s="275">
        <v>0</v>
      </c>
      <c r="D33" s="277">
        <f>+'Ekamut-caxs'!D40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6" t="str">
        <f>+'Ekamut-caxs'!B41</f>
        <v>Տնտեսական ապրանքների գծով</v>
      </c>
      <c r="C34" s="275">
        <v>482.8</v>
      </c>
      <c r="D34" s="277">
        <f>+'Ekamut-caxs'!D41</f>
        <v>588</v>
      </c>
      <c r="E34" s="274">
        <f t="shared" si="0"/>
        <v>105.19999999999999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4" customHeight="1">
      <c r="A35" s="398">
        <f t="shared" ref="A35:A54" si="3">+A34+1</f>
        <v>10</v>
      </c>
      <c r="B35" s="276" t="str">
        <f>+'Ekamut-caxs'!B42</f>
        <v>Գրասենյակային ապրանքների գծով</v>
      </c>
      <c r="C35" s="275">
        <v>139.30000000000001</v>
      </c>
      <c r="D35" s="277">
        <f>+'Ekamut-caxs'!D42</f>
        <v>250</v>
      </c>
      <c r="E35" s="274">
        <f t="shared" si="0"/>
        <v>110.69999999999999</v>
      </c>
      <c r="F35" s="254" t="s">
        <v>263</v>
      </c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5.5" customHeight="1">
      <c r="A36" s="398">
        <f t="shared" si="3"/>
        <v>11</v>
      </c>
      <c r="B36" s="276" t="str">
        <f>+'Ekamut-caxs'!B43</f>
        <v>Փոքրարժեք կամ արագամաշ առարկաների գծով</v>
      </c>
      <c r="C36" s="275">
        <v>241.26</v>
      </c>
      <c r="D36" s="277">
        <f>+'Ekamut-caxs'!D43</f>
        <v>300</v>
      </c>
      <c r="E36" s="274">
        <f t="shared" si="0"/>
        <v>58.740000000000009</v>
      </c>
      <c r="F36" s="254" t="s">
        <v>264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12</v>
      </c>
      <c r="B37" s="276" t="str">
        <f>+'Ekamut-caxs'!B44</f>
        <v>Ուսումնական նյութերի գծով</v>
      </c>
      <c r="C37" s="275">
        <v>0</v>
      </c>
      <c r="D37" s="277">
        <f>+'Ekamut-caxs'!D44</f>
        <v>50</v>
      </c>
      <c r="E37" s="274">
        <f t="shared" si="0"/>
        <v>50</v>
      </c>
      <c r="F37" s="273" t="s">
        <v>265</v>
      </c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13</v>
      </c>
      <c r="B38" s="276" t="str">
        <f>+'Ekamut-caxs'!B45</f>
        <v>Դեղորայքի գծով</v>
      </c>
      <c r="C38" s="275">
        <v>14.1</v>
      </c>
      <c r="D38" s="277">
        <f>+'Ekamut-caxs'!D45</f>
        <v>50</v>
      </c>
      <c r="E38" s="274">
        <f>D38-C38</f>
        <v>35.9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14</v>
      </c>
      <c r="B39" s="276" t="str">
        <f>+'Ekamut-caxs'!B46</f>
        <v>Բուժ.ծառայության գծով</v>
      </c>
      <c r="C39" s="275">
        <v>90</v>
      </c>
      <c r="D39" s="277">
        <f>+'Ekamut-caxs'!D46</f>
        <v>100</v>
      </c>
      <c r="E39" s="274">
        <f t="shared" si="0"/>
        <v>10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15</v>
      </c>
      <c r="B40" s="276" t="str">
        <f>+'Ekamut-caxs'!B47</f>
        <v>Ընթացիկ վերանորոգման գծով</v>
      </c>
      <c r="C40" s="273">
        <v>0</v>
      </c>
      <c r="D40" s="277">
        <f>+'Ekamut-caxs'!D47</f>
        <v>120</v>
      </c>
      <c r="E40" s="274">
        <f t="shared" si="0"/>
        <v>120</v>
      </c>
      <c r="F40" s="273" t="s">
        <v>266</v>
      </c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16</v>
      </c>
      <c r="B41" s="276" t="str">
        <f>+'Ekamut-caxs'!B48</f>
        <v>Ջեռուցման համակարգի սպասարկման գծով</v>
      </c>
      <c r="C41" s="273">
        <v>60</v>
      </c>
      <c r="D41" s="277">
        <f>+'Ekamut-caxs'!D48</f>
        <v>85</v>
      </c>
      <c r="E41" s="274">
        <f>D41-C41</f>
        <v>25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17</v>
      </c>
      <c r="B42" s="276" t="str">
        <f>+'Ekamut-caxs'!B49</f>
        <v>Կաթսայատան սպասարկման գծով</v>
      </c>
      <c r="C42" s="273">
        <v>0</v>
      </c>
      <c r="D42" s="277">
        <f>+'Ekamut-caxs'!D49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18</v>
      </c>
      <c r="B43" s="276" t="str">
        <f>+'Ekamut-caxs'!B50</f>
        <v>Սպասարկման և կոմունալ համավճարների գծով</v>
      </c>
      <c r="C43" s="273">
        <v>0</v>
      </c>
      <c r="D43" s="277">
        <f>+'Ekamut-caxs'!D50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17</v>
      </c>
      <c r="B44" s="276" t="str">
        <f>+'Ekamut-caxs'!B51</f>
        <v>Գնումների համակարգողի ծառայության գծով</v>
      </c>
      <c r="C44" s="275">
        <v>165</v>
      </c>
      <c r="D44" s="277">
        <f>+'Ekamut-caxs'!D51</f>
        <v>105</v>
      </c>
      <c r="E44" s="274">
        <f t="shared" si="0"/>
        <v>-60</v>
      </c>
      <c r="F44" s="273" t="s">
        <v>267</v>
      </c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18</v>
      </c>
      <c r="B45" s="276" t="str">
        <f>+'Ekamut-caxs'!B52</f>
        <v>Համակարգիչների տեխնիկական սպասարկման գծով</v>
      </c>
      <c r="C45" s="275">
        <v>46.5</v>
      </c>
      <c r="D45" s="277">
        <f>+'Ekamut-caxs'!D52</f>
        <v>70</v>
      </c>
      <c r="E45" s="274">
        <f t="shared" si="0"/>
        <v>23.5</v>
      </c>
      <c r="F45" s="273" t="s">
        <v>268</v>
      </c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19</v>
      </c>
      <c r="B46" s="276" t="str">
        <f>+'Ekamut-caxs'!B53</f>
        <v>Համակարգչային ծրագրի և կայքի սպասարկման գծով</v>
      </c>
      <c r="C46" s="273">
        <v>95</v>
      </c>
      <c r="D46" s="277">
        <f>+'Ekamut-caxs'!D53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20</v>
      </c>
      <c r="B47" s="276" t="str">
        <f>+'Ekamut-caxs'!B54</f>
        <v>էլ․ստորագրության գծով</v>
      </c>
      <c r="C47" s="273">
        <v>0</v>
      </c>
      <c r="D47" s="277">
        <f>+'Ekamut-caxs'!D54</f>
        <v>3</v>
      </c>
      <c r="E47" s="274">
        <f t="shared" ref="E47:E58" si="4">D47-C47</f>
        <v>3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21</v>
      </c>
      <c r="B48" s="276" t="str">
        <f>+'Ekamut-caxs'!B55</f>
        <v>Հայտարարության գծով</v>
      </c>
      <c r="C48" s="273">
        <v>0</v>
      </c>
      <c r="D48" s="277">
        <f>+'Ekamut-caxs'!D55</f>
        <v>25.5</v>
      </c>
      <c r="E48" s="274">
        <f t="shared" si="4"/>
        <v>25.5</v>
      </c>
      <c r="F48" s="543" t="s">
        <v>269</v>
      </c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22</v>
      </c>
      <c r="B49" s="276" t="str">
        <f>+'Ekamut-caxs'!B56</f>
        <v>Բաժանորդագրության գծով</v>
      </c>
      <c r="C49" s="273">
        <v>0</v>
      </c>
      <c r="D49" s="277">
        <f>+'Ekamut-caxs'!D56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22</v>
      </c>
      <c r="B50" s="276" t="str">
        <f>+'Ekamut-caxs'!B57</f>
        <v>Վերապատրաստման գծով</v>
      </c>
      <c r="C50" s="273">
        <v>48</v>
      </c>
      <c r="D50" s="277">
        <f>+'Ekamut-caxs'!D57</f>
        <v>0</v>
      </c>
      <c r="E50" s="274">
        <f t="shared" si="4"/>
        <v>-48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23</v>
      </c>
      <c r="B51" s="276">
        <f>+'Ekamut-caxs'!B58</f>
        <v>0</v>
      </c>
      <c r="C51" s="273"/>
      <c r="D51" s="277">
        <f>+'Ekamut-caxs'!D58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24</v>
      </c>
      <c r="B52" s="276">
        <f>+'Ekamut-caxs'!B59</f>
        <v>0</v>
      </c>
      <c r="C52" s="273"/>
      <c r="D52" s="275">
        <f>+'Ekamut-caxs'!D59</f>
        <v>0</v>
      </c>
      <c r="E52" s="273">
        <f t="shared" si="4"/>
        <v>0</v>
      </c>
      <c r="F52" s="273"/>
      <c r="G52" s="60"/>
    </row>
    <row r="53" spans="1:18" s="61" customFormat="1" ht="21" hidden="1" customHeight="1">
      <c r="A53" s="495">
        <f t="shared" si="3"/>
        <v>25</v>
      </c>
      <c r="B53" s="362">
        <f>+'Ekamut-caxs'!B60</f>
        <v>0</v>
      </c>
      <c r="C53" s="273"/>
      <c r="D53" s="275">
        <f>+'Ekamut-caxs'!D60</f>
        <v>0</v>
      </c>
      <c r="E53" s="273">
        <f>D53-C53</f>
        <v>0</v>
      </c>
      <c r="F53" s="273"/>
      <c r="G53" s="60"/>
    </row>
    <row r="54" spans="1:18" s="61" customFormat="1" ht="21" hidden="1" customHeight="1">
      <c r="A54" s="495">
        <f t="shared" si="3"/>
        <v>26</v>
      </c>
      <c r="B54" s="362">
        <f>+'Ekamut-caxs'!B61</f>
        <v>0</v>
      </c>
      <c r="C54" s="273"/>
      <c r="D54" s="275">
        <f>+'Ekamut-caxs'!D61</f>
        <v>0</v>
      </c>
      <c r="E54" s="273">
        <f>D54-C54</f>
        <v>0</v>
      </c>
      <c r="F54" s="273"/>
      <c r="G54" s="60" t="s">
        <v>120</v>
      </c>
    </row>
    <row r="55" spans="1:18" s="62" customFormat="1" ht="21" customHeight="1">
      <c r="A55" s="398">
        <v>23</v>
      </c>
      <c r="B55" s="276" t="str">
        <f>+'Ekamut-caxs'!B62</f>
        <v>Հիմնական միջոցների մաշվածության գծով, որից՝</v>
      </c>
      <c r="C55" s="273">
        <v>845.2</v>
      </c>
      <c r="D55" s="277">
        <f>+'Ekamut-caxs'!D62</f>
        <v>395.6</v>
      </c>
      <c r="E55" s="274">
        <f t="shared" si="4"/>
        <v>-449.6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23.1</v>
      </c>
      <c r="B56" s="363" t="str">
        <f>+'Ekamut-caxs'!B63</f>
        <v>պայմանով (անհատույց) ստացված</v>
      </c>
      <c r="C56" s="256">
        <v>395.6</v>
      </c>
      <c r="D56" s="278">
        <f>+'Ekamut-caxs'!D63</f>
        <v>395.6</v>
      </c>
      <c r="E56" s="255">
        <f t="shared" si="4"/>
        <v>0</v>
      </c>
      <c r="F56" s="256"/>
      <c r="G56" s="152"/>
    </row>
    <row r="57" spans="1:18" s="62" customFormat="1" ht="21" customHeight="1">
      <c r="A57" s="64">
        <f>+A55+1</f>
        <v>24</v>
      </c>
      <c r="B57" s="276" t="str">
        <f>+'Ekamut-caxs'!B64</f>
        <v xml:space="preserve">Չփոխհատուցվող հարկերի գծով </v>
      </c>
      <c r="C57" s="273">
        <v>22</v>
      </c>
      <c r="D57" s="277">
        <f>+'Ekamut-caxs'!D64</f>
        <v>0</v>
      </c>
      <c r="E57" s="274">
        <f t="shared" si="4"/>
        <v>-22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25</v>
      </c>
      <c r="B58" s="276" t="str">
        <f>+'Ekamut-caxs'!B65</f>
        <v>Այլ ծախսերի գծով</v>
      </c>
      <c r="C58" s="273">
        <v>0</v>
      </c>
      <c r="D58" s="277">
        <f>+'Ekamut-caxs'!D65</f>
        <v>0</v>
      </c>
      <c r="E58" s="274">
        <f t="shared" si="4"/>
        <v>0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77</v>
      </c>
      <c r="C59" s="285">
        <f>C6-C19</f>
        <v>644.13999999999942</v>
      </c>
      <c r="D59" s="285">
        <f>D6-D19</f>
        <v>2.0000000011350494E-2</v>
      </c>
      <c r="E59" s="285">
        <f t="shared" si="0"/>
        <v>-644.11999999998807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61" t="str">
        <f>+'Ekamut-caxs'!D68</f>
        <v>Վ․ Գևորգյան</v>
      </c>
      <c r="E61" s="561"/>
      <c r="F61" s="306"/>
      <c r="G61" s="25"/>
    </row>
    <row r="62" spans="1:18" ht="9.75" customHeight="1">
      <c r="B62" s="435"/>
      <c r="C62" s="436"/>
      <c r="D62" s="560" t="s">
        <v>5</v>
      </c>
      <c r="E62" s="560"/>
      <c r="F62" s="307"/>
      <c r="G62" s="25"/>
    </row>
    <row r="63" spans="1:18" ht="24.75" customHeight="1">
      <c r="B63" s="433" t="s">
        <v>6</v>
      </c>
      <c r="C63" s="434"/>
      <c r="D63" s="561" t="str">
        <f>+'Ekamut-caxs'!D70</f>
        <v>Կ․ Քարամյան</v>
      </c>
      <c r="E63" s="561"/>
      <c r="F63" s="306"/>
      <c r="G63" s="25"/>
    </row>
    <row r="64" spans="1:18" ht="11.25" customHeight="1">
      <c r="B64" s="437"/>
      <c r="C64" s="436"/>
      <c r="D64" s="560" t="s">
        <v>5</v>
      </c>
      <c r="E64" s="560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16" zoomScaleSheetLayoutView="100" workbookViewId="0">
      <selection activeCell="D36" sqref="D36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9" t="s">
        <v>78</v>
      </c>
      <c r="B1" s="559"/>
      <c r="C1" s="559"/>
      <c r="D1" s="559"/>
      <c r="E1" s="559"/>
      <c r="F1" s="559"/>
    </row>
    <row r="2" spans="1:20" s="20" customFormat="1" ht="20.25">
      <c r="A2" s="553" t="str">
        <f>+'Ekamut-caxs'!A7:D7</f>
        <v xml:space="preserve">«Երևանի հ․67 մսուր-մանկապարտեզ» ՀՈԱԿ-ի </v>
      </c>
      <c r="B2" s="553"/>
      <c r="C2" s="553"/>
      <c r="D2" s="553"/>
      <c r="E2" s="553"/>
      <c r="F2" s="553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2" t="s">
        <v>233</v>
      </c>
      <c r="B3" s="562"/>
      <c r="C3" s="562"/>
      <c r="D3" s="562"/>
      <c r="E3" s="562"/>
      <c r="F3" s="562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213</v>
      </c>
      <c r="D5" s="251" t="s">
        <v>214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226</v>
      </c>
      <c r="D6" s="257">
        <f>+C76</f>
        <v>1551.1900000000023</v>
      </c>
      <c r="E6" s="270">
        <f t="shared" ref="E6:E62" si="0">D6-C6</f>
        <v>1325.1900000000023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46861.200000000004</v>
      </c>
      <c r="D7" s="270">
        <f>SUM(D8,D9:D17)</f>
        <v>48432</v>
      </c>
      <c r="E7" s="270">
        <f>D7-C7</f>
        <v>1570.7999999999956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46694.3</v>
      </c>
      <c r="D8" s="268">
        <f>+'Dramakan hosqer'!F14</f>
        <v>48432</v>
      </c>
      <c r="E8" s="268">
        <f>D8-C8</f>
        <v>1737.6999999999971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hidden="1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/>
      <c r="D9" s="268">
        <f>+'Dramakan hosqer'!F15</f>
        <v>0</v>
      </c>
      <c r="E9" s="268">
        <f t="shared" si="0"/>
        <v>0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v>2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3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8">
        <v>3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8">
        <f t="shared" si="1"/>
        <v>4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5">
        <v>4</v>
      </c>
      <c r="B16" s="515" t="str">
        <f>+'Dramakan hosqer'!B22</f>
        <v>Գումարի փոխհատուցման գծով,այդ թվում՝</v>
      </c>
      <c r="C16" s="490">
        <v>166.9</v>
      </c>
      <c r="D16" s="490">
        <f>+'Dramakan hosqer'!F22</f>
        <v>0</v>
      </c>
      <c r="E16" s="490">
        <f t="shared" si="0"/>
        <v>-166.9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5">
        <f t="shared" si="1"/>
        <v>5</v>
      </c>
      <c r="B17" s="515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+C19+C61+C73</f>
        <v>45536.01</v>
      </c>
      <c r="D18" s="270">
        <f>+D19+D61+D73</f>
        <v>49983.229999999989</v>
      </c>
      <c r="E18" s="270">
        <f t="shared" si="0"/>
        <v>4447.2199999999866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SUM(C20,C23:C29,C33:C55,C59:C60)</f>
        <v>45504.51</v>
      </c>
      <c r="D19" s="270">
        <f>SUM(D20,D23:D29,D33:D55,D59:D60)</f>
        <v>48618.429999999986</v>
      </c>
      <c r="E19" s="270">
        <f t="shared" si="0"/>
        <v>3113.9199999999837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</v>
      </c>
      <c r="C20" s="267">
        <v>32989</v>
      </c>
      <c r="D20" s="268">
        <f>+'Dramakan hosqer'!F26</f>
        <v>33689.1</v>
      </c>
      <c r="E20" s="268">
        <f t="shared" si="0"/>
        <v>700.09999999999854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hidden="1" customHeight="1">
      <c r="A21" s="26">
        <v>1.1000000000000001</v>
      </c>
      <c r="B21" s="393" t="str">
        <f>+'Dramakan hosqer'!B27</f>
        <v>վճարովի ծառայության գծով</v>
      </c>
      <c r="C21" s="258"/>
      <c r="D21" s="272">
        <f>+'Dramakan hosqer'!F27</f>
        <v>0</v>
      </c>
      <c r="E21" s="272">
        <f t="shared" si="0"/>
        <v>0</v>
      </c>
      <c r="F21" s="258"/>
    </row>
    <row r="22" spans="1:20" ht="18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7877.85</v>
      </c>
      <c r="D23" s="268">
        <f>+'Dramakan hosqer'!F29</f>
        <v>9543.18</v>
      </c>
      <c r="E23" s="268">
        <f t="shared" si="0"/>
        <v>1665.33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1390</v>
      </c>
      <c r="D24" s="268">
        <f>+'Dramakan hosqer'!F30</f>
        <v>1534.7</v>
      </c>
      <c r="E24" s="268">
        <f t="shared" si="0"/>
        <v>144.70000000000005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1207</v>
      </c>
      <c r="D25" s="268">
        <f>+'Dramakan hosqer'!F31</f>
        <v>1239.2</v>
      </c>
      <c r="E25" s="268">
        <f t="shared" si="0"/>
        <v>32.200000000000045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298</v>
      </c>
      <c r="D26" s="268">
        <f>+'Dramakan hosqer'!F32</f>
        <v>314.5</v>
      </c>
      <c r="E26" s="268">
        <f t="shared" si="0"/>
        <v>16.5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38.200000000000003</v>
      </c>
      <c r="D27" s="268">
        <f>+'Dramakan hosqer'!F33</f>
        <v>38.200000000000003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51</v>
      </c>
      <c r="D28" s="268">
        <f>+'Dramakan hosqer'!F34</f>
        <v>51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159.80000000000001</v>
      </c>
      <c r="D29" s="268">
        <f>SUM(D30:D32)</f>
        <v>180.6</v>
      </c>
      <c r="E29" s="268">
        <f t="shared" si="0"/>
        <v>20.799999999999983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57.6</v>
      </c>
      <c r="D30" s="272">
        <f>+'Dramakan hosqer'!F36</f>
        <v>57.6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24.2</v>
      </c>
      <c r="D31" s="272">
        <f>+'Dramakan hosqer'!F37</f>
        <v>45</v>
      </c>
      <c r="E31" s="272">
        <f t="shared" si="0"/>
        <v>20.8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78</v>
      </c>
      <c r="D32" s="272">
        <f>+'Dramakan hosqer'!F38</f>
        <v>78</v>
      </c>
      <c r="E32" s="272">
        <f t="shared" si="0"/>
        <v>0</v>
      </c>
      <c r="F32" s="258"/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>
        <v>0</v>
      </c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9</v>
      </c>
      <c r="B34" s="276" t="str">
        <f>+'Dramakan hosqer'!B40</f>
        <v>Տնտեսական ապրանքների գծով</v>
      </c>
      <c r="C34" s="267">
        <v>461</v>
      </c>
      <c r="D34" s="268">
        <f>+'Dramakan hosqer'!F40</f>
        <v>588</v>
      </c>
      <c r="E34" s="268">
        <f t="shared" si="0"/>
        <v>127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4" si="3">+A34+1</f>
        <v>10</v>
      </c>
      <c r="B35" s="276" t="str">
        <f>+'Dramakan hosqer'!B41</f>
        <v>Գրասենյակային ապրանքների գծով</v>
      </c>
      <c r="C35" s="267">
        <v>119.3</v>
      </c>
      <c r="D35" s="268">
        <f>+'Dramakan hosqer'!F41</f>
        <v>250</v>
      </c>
      <c r="E35" s="268">
        <f t="shared" si="0"/>
        <v>130.69999999999999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11</v>
      </c>
      <c r="B36" s="276" t="str">
        <f>+'Dramakan hosqer'!B42</f>
        <v>Փոքրարժեք կամ արագամաշ առարկաների գծով</v>
      </c>
      <c r="C36" s="267">
        <v>241.26</v>
      </c>
      <c r="D36" s="268">
        <f>+'Dramakan hosqer'!F42</f>
        <v>300</v>
      </c>
      <c r="E36" s="268">
        <f t="shared" si="0"/>
        <v>58.740000000000009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12</v>
      </c>
      <c r="B37" s="276" t="str">
        <f>+'Dramakan hosqer'!B43</f>
        <v>Ուսումնական նյութերի գծով</v>
      </c>
      <c r="C37" s="267">
        <v>0</v>
      </c>
      <c r="D37" s="268">
        <f>+'Dramakan hosqer'!F43</f>
        <v>50</v>
      </c>
      <c r="E37" s="268">
        <f t="shared" si="0"/>
        <v>50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13</v>
      </c>
      <c r="B38" s="276" t="str">
        <f>+'Dramakan hosqer'!B44</f>
        <v>Դեղորայքի գծով</v>
      </c>
      <c r="C38" s="267">
        <v>14.1</v>
      </c>
      <c r="D38" s="268">
        <f>+'Dramakan hosqer'!F44</f>
        <v>50</v>
      </c>
      <c r="E38" s="268">
        <f t="shared" si="0"/>
        <v>35.9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14</v>
      </c>
      <c r="B39" s="276" t="str">
        <f>+'Dramakan hosqer'!B45</f>
        <v>Բուժ.ծառայության գծով</v>
      </c>
      <c r="C39" s="267">
        <v>90</v>
      </c>
      <c r="D39" s="268">
        <f>+'Dramakan hosqer'!F45</f>
        <v>100</v>
      </c>
      <c r="E39" s="268">
        <f t="shared" si="0"/>
        <v>10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15</v>
      </c>
      <c r="B40" s="276" t="str">
        <f>+'Dramakan hosqer'!B46</f>
        <v>Ընթացիկ վերանորոգման գծով</v>
      </c>
      <c r="C40" s="267">
        <v>0</v>
      </c>
      <c r="D40" s="268">
        <f>+'Dramakan hosqer'!F46</f>
        <v>120</v>
      </c>
      <c r="E40" s="268">
        <f t="shared" si="0"/>
        <v>120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16</v>
      </c>
      <c r="B41" s="276" t="str">
        <f>+'Dramakan hosqer'!B47</f>
        <v>Ջեռուցման համակարգի սպասարկման գծով</v>
      </c>
      <c r="C41" s="267">
        <v>60</v>
      </c>
      <c r="D41" s="268">
        <f>+'Dramakan hosqer'!F47</f>
        <v>85</v>
      </c>
      <c r="E41" s="268">
        <f t="shared" si="0"/>
        <v>25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17</v>
      </c>
      <c r="B42" s="276" t="str">
        <f>+'Dramakan hosqer'!B48</f>
        <v>Կաթսայատան սպասարկման գծով</v>
      </c>
      <c r="C42" s="267">
        <v>0</v>
      </c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18</v>
      </c>
      <c r="B43" s="276" t="str">
        <f>+'Dramakan hosqer'!B49</f>
        <v>Սպասարկման և կոմունալ համավճարների գծով</v>
      </c>
      <c r="C43" s="267">
        <v>0</v>
      </c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v>17</v>
      </c>
      <c r="B44" s="276" t="str">
        <f>+'Dramakan hosqer'!B50</f>
        <v>Գնումների համակարգողի ծառայության գծով</v>
      </c>
      <c r="C44" s="267">
        <v>151.30000000000001</v>
      </c>
      <c r="D44" s="268">
        <f>+'Dramakan hosqer'!F50</f>
        <v>105</v>
      </c>
      <c r="E44" s="268">
        <f t="shared" si="0"/>
        <v>-46.300000000000011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18</v>
      </c>
      <c r="B45" s="276" t="str">
        <f>+'Dramakan hosqer'!B51</f>
        <v>Համակարգիչների տեխնիկական սպասարկման գծով</v>
      </c>
      <c r="C45" s="267">
        <v>46.5</v>
      </c>
      <c r="D45" s="268">
        <f>+'Dramakan hosqer'!F51</f>
        <v>70</v>
      </c>
      <c r="E45" s="268">
        <f t="shared" si="0"/>
        <v>23.5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19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20</v>
      </c>
      <c r="B47" s="276" t="str">
        <f>+'Dramakan hosqer'!B53</f>
        <v>էլ․ստորագրության գծով</v>
      </c>
      <c r="C47" s="267">
        <v>0</v>
      </c>
      <c r="D47" s="268">
        <f>+'Dramakan hosqer'!F53</f>
        <v>3</v>
      </c>
      <c r="E47" s="268">
        <f t="shared" si="0"/>
        <v>3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21</v>
      </c>
      <c r="B48" s="276" t="str">
        <f>+'Dramakan hosqer'!B54</f>
        <v>Հայտարարության գծով</v>
      </c>
      <c r="C48" s="267">
        <v>0</v>
      </c>
      <c r="D48" s="268">
        <f>+'Dramakan hosqer'!F54</f>
        <v>25.5</v>
      </c>
      <c r="E48" s="268">
        <f t="shared" si="0"/>
        <v>25.5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22</v>
      </c>
      <c r="B49" s="276" t="str">
        <f>+'Dramakan hosqer'!B55</f>
        <v>Բաժանորդագրության գծով</v>
      </c>
      <c r="C49" s="267">
        <v>0</v>
      </c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v>22</v>
      </c>
      <c r="B50" s="276" t="str">
        <f>+'Dramakan hosqer'!B56</f>
        <v>Վերապատրաստման գծով</v>
      </c>
      <c r="C50" s="267">
        <v>48</v>
      </c>
      <c r="D50" s="268">
        <f>+'Dramakan hosqer'!F56</f>
        <v>0</v>
      </c>
      <c r="E50" s="268">
        <f t="shared" si="0"/>
        <v>-48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23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24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95">
        <f t="shared" si="3"/>
        <v>25</v>
      </c>
      <c r="B53" s="362">
        <f>+'Dramakan hosqer'!B59</f>
        <v>0</v>
      </c>
      <c r="C53" s="490"/>
      <c r="D53" s="490">
        <f>+'Dramakan hosqer'!F59</f>
        <v>0</v>
      </c>
      <c r="E53" s="490">
        <f>D53-C53</f>
        <v>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95">
        <f t="shared" si="3"/>
        <v>26</v>
      </c>
      <c r="B54" s="362">
        <f>+'Dramakan hosqer'!B60</f>
        <v>0</v>
      </c>
      <c r="C54" s="490"/>
      <c r="D54" s="490">
        <f>+'Dramakan hosqer'!F60</f>
        <v>0</v>
      </c>
      <c r="E54" s="490">
        <f>D54-C54</f>
        <v>0</v>
      </c>
      <c r="F54" s="490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v>23</v>
      </c>
      <c r="B55" s="276" t="str">
        <f>+'Dramakan hosqer'!B61</f>
        <v>Հարկային պարտավորությունների գծով, այդ թվում՝</v>
      </c>
      <c r="C55" s="268">
        <f>SUM(C56:C58)</f>
        <v>22</v>
      </c>
      <c r="D55" s="268">
        <f>SUM(D56:D58)</f>
        <v>0</v>
      </c>
      <c r="E55" s="267">
        <f>D55-C55</f>
        <v>-22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23.1</v>
      </c>
      <c r="B58" s="363" t="str">
        <f>+'Dramakan hosqer'!B64</f>
        <v xml:space="preserve">չփոխհատուցվող հարկերի գծով </v>
      </c>
      <c r="C58" s="258">
        <v>22</v>
      </c>
      <c r="D58" s="272">
        <f>+'Dramakan hosqer'!F64</f>
        <v>0</v>
      </c>
      <c r="E58" s="272">
        <f t="shared" si="0"/>
        <v>-22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24</v>
      </c>
      <c r="B59" s="276" t="str">
        <f>+'Dramakan hosqer'!B65</f>
        <v>Կրեդիտորական պարտքի մարման գծով</v>
      </c>
      <c r="C59" s="267">
        <v>145.19999999999999</v>
      </c>
      <c r="D59" s="268">
        <f>+'Dramakan hosqer'!F65</f>
        <v>186.45000000000005</v>
      </c>
      <c r="E59" s="268">
        <f t="shared" si="0"/>
        <v>41.250000000000057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25</v>
      </c>
      <c r="B60" s="276" t="str">
        <f>+'Dramakan hosqer'!B66</f>
        <v>Այլ արտահոսքերի գծով</v>
      </c>
      <c r="C60" s="267">
        <v>0</v>
      </c>
      <c r="D60" s="268">
        <f>+'Dramakan hosqer'!F66</f>
        <v>0</v>
      </c>
      <c r="E60" s="268">
        <f t="shared" si="0"/>
        <v>0</v>
      </c>
      <c r="F60" s="267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54</v>
      </c>
      <c r="B61" s="14" t="s">
        <v>57</v>
      </c>
      <c r="C61" s="270">
        <f>+C62+C69</f>
        <v>31.5</v>
      </c>
      <c r="D61" s="270">
        <f>+D62+D69</f>
        <v>360</v>
      </c>
      <c r="E61" s="270">
        <f t="shared" si="0"/>
        <v>328.5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31.5</v>
      </c>
      <c r="D62" s="268">
        <f>SUM(D63:D68)</f>
        <v>360</v>
      </c>
      <c r="E62" s="268">
        <f t="shared" si="0"/>
        <v>328.5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>
        <v>0</v>
      </c>
      <c r="D63" s="268">
        <f>+'Dramakan hosqer'!F69</f>
        <v>30</v>
      </c>
      <c r="E63" s="268">
        <f t="shared" ref="E63:E76" si="4">D63-C63</f>
        <v>30</v>
      </c>
      <c r="F63" s="267" t="s">
        <v>270</v>
      </c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>
        <v>0</v>
      </c>
      <c r="D64" s="268">
        <f>+'Dramakan hosqer'!F70</f>
        <v>330</v>
      </c>
      <c r="E64" s="268">
        <f>D64-C64</f>
        <v>330</v>
      </c>
      <c r="F64" s="267" t="s">
        <v>271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>
        <v>31.5</v>
      </c>
      <c r="D65" s="268">
        <f>+'Dramakan hosqer'!F71</f>
        <v>0</v>
      </c>
      <c r="E65" s="268">
        <f t="shared" si="4"/>
        <v>-31.5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20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20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55</v>
      </c>
      <c r="B73" s="14" t="s">
        <v>151</v>
      </c>
      <c r="C73" s="270">
        <f>SUM(C74:C75)</f>
        <v>0</v>
      </c>
      <c r="D73" s="270">
        <f>SUM(D74:D75)</f>
        <v>1004.8</v>
      </c>
      <c r="E73" s="270">
        <f t="shared" si="4"/>
        <v>1004.8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1004.8</v>
      </c>
      <c r="E74" s="267">
        <f>D74-C74</f>
        <v>1004.8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70">
        <f>C6+C7-C18</f>
        <v>1551.1900000000023</v>
      </c>
      <c r="D76" s="270">
        <f>D6+D7-D18</f>
        <v>-3.99999999863212E-2</v>
      </c>
      <c r="E76" s="270">
        <f t="shared" si="4"/>
        <v>-1551.2299999999886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4" t="str">
        <f>+'Ekamut-caxs'!D68</f>
        <v>Վ․ Գևորգյան</v>
      </c>
      <c r="E78" s="561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3" t="s">
        <v>91</v>
      </c>
      <c r="E79" s="563"/>
      <c r="F79" s="309"/>
    </row>
    <row r="80" spans="1:20" s="17" customFormat="1" ht="22.5" customHeight="1">
      <c r="A80" s="18"/>
      <c r="B80" s="442" t="s">
        <v>6</v>
      </c>
      <c r="C80" s="439"/>
      <c r="D80" s="561" t="str">
        <f>+'Ekamut-caxs'!D70</f>
        <v>Կ․ Քարամյան</v>
      </c>
      <c r="E80" s="561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3" t="s">
        <v>91</v>
      </c>
      <c r="E81" s="563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9" workbookViewId="0">
      <selection activeCell="D36" sqref="D36"/>
    </sheetView>
  </sheetViews>
  <sheetFormatPr defaultColWidth="9.140625" defaultRowHeight="13.5"/>
  <cols>
    <col min="1" max="1" width="5.2851562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70" t="s">
        <v>66</v>
      </c>
      <c r="B1" s="570"/>
      <c r="C1" s="570"/>
      <c r="D1" s="570"/>
      <c r="E1" s="57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71" t="str">
        <f>+'Ekamut-caxs'!A7:D7</f>
        <v xml:space="preserve">«Երևանի հ․67 մսուր-մանկապարտեզ» ՀՈԱԿ-ի </v>
      </c>
      <c r="B2" s="572"/>
      <c r="C2" s="572"/>
      <c r="D2" s="572"/>
      <c r="E2" s="57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3" t="s">
        <v>155</v>
      </c>
      <c r="B3" s="573"/>
      <c r="C3" s="573"/>
      <c r="D3" s="573"/>
      <c r="E3" s="57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4" t="s">
        <v>244</v>
      </c>
      <c r="B4" s="574"/>
      <c r="C4" s="574"/>
      <c r="D4" s="574"/>
      <c r="E4" s="574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5" t="s">
        <v>160</v>
      </c>
      <c r="B7" s="576"/>
      <c r="C7" s="576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354.04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223">
        <v>1.1000000000000001</v>
      </c>
      <c r="B9" s="224" t="s">
        <v>162</v>
      </c>
      <c r="C9" s="223" t="s">
        <v>163</v>
      </c>
      <c r="D9" s="30"/>
      <c r="E9" s="30"/>
    </row>
    <row r="10" spans="1:22" ht="27" hidden="1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hidden="1" customHeight="1">
      <c r="A11" s="223">
        <v>1.3</v>
      </c>
      <c r="B11" s="224" t="s">
        <v>166</v>
      </c>
      <c r="C11" s="223" t="s">
        <v>167</v>
      </c>
      <c r="D11" s="30"/>
      <c r="E11" s="30"/>
    </row>
    <row r="12" spans="1:22" ht="27" hidden="1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hidden="1" customHeight="1">
      <c r="A13" s="223">
        <v>1.5</v>
      </c>
      <c r="B13" s="225"/>
      <c r="C13" s="223" t="s">
        <v>170</v>
      </c>
      <c r="D13" s="30"/>
      <c r="E13" s="30"/>
    </row>
    <row r="14" spans="1:22" ht="18" hidden="1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hidden="1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1.1000000000000001</v>
      </c>
      <c r="B16" s="225"/>
      <c r="C16" s="227" t="s">
        <v>193</v>
      </c>
      <c r="D16" s="30">
        <v>16.489999999999998</v>
      </c>
      <c r="E16" s="30"/>
    </row>
    <row r="17" spans="1:22" ht="18" hidden="1" customHeight="1">
      <c r="A17" s="223">
        <v>1.9</v>
      </c>
      <c r="B17" s="225"/>
      <c r="C17" s="227"/>
      <c r="D17" s="30"/>
      <c r="E17" s="30"/>
    </row>
    <row r="18" spans="1:22" ht="18" hidden="1" customHeight="1">
      <c r="A18" s="228">
        <v>2</v>
      </c>
      <c r="B18" s="225"/>
      <c r="C18" s="227"/>
      <c r="D18" s="30"/>
      <c r="E18" s="30"/>
    </row>
    <row r="19" spans="1:22" ht="18" hidden="1" customHeight="1">
      <c r="A19" s="223">
        <v>2.1</v>
      </c>
      <c r="B19" s="225"/>
      <c r="C19" s="227"/>
      <c r="D19" s="30"/>
      <c r="E19" s="30"/>
    </row>
    <row r="20" spans="1:22" ht="18" hidden="1" customHeight="1">
      <c r="A20" s="223">
        <v>2.2000000000000002</v>
      </c>
      <c r="B20" s="225"/>
      <c r="C20" s="227"/>
      <c r="D20" s="30"/>
      <c r="E20" s="30"/>
    </row>
    <row r="21" spans="1:22" ht="18" hidden="1" customHeight="1">
      <c r="A21" s="223">
        <v>2.2999999999999998</v>
      </c>
      <c r="B21" s="225"/>
      <c r="C21" s="227"/>
      <c r="D21" s="30"/>
      <c r="E21" s="30"/>
    </row>
    <row r="22" spans="1:22" ht="27.75" hidden="1" customHeight="1">
      <c r="A22" s="223">
        <v>2.4</v>
      </c>
      <c r="B22" s="225"/>
      <c r="C22" s="227"/>
      <c r="D22" s="30"/>
      <c r="E22" s="30"/>
    </row>
    <row r="23" spans="1:22" ht="27.75" hidden="1" customHeight="1">
      <c r="A23" s="223">
        <v>2.5</v>
      </c>
      <c r="B23" s="225" t="s">
        <v>172</v>
      </c>
      <c r="C23" s="223" t="s">
        <v>35</v>
      </c>
      <c r="D23" s="30"/>
      <c r="E23" s="30"/>
    </row>
    <row r="24" spans="1:22" ht="27.75" hidden="1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2.1</v>
      </c>
      <c r="B25" s="225" t="s">
        <v>172</v>
      </c>
      <c r="C25" s="223" t="s">
        <v>173</v>
      </c>
      <c r="D25" s="30">
        <v>42.85</v>
      </c>
      <c r="E25" s="30"/>
    </row>
    <row r="26" spans="1:22" ht="27.75" hidden="1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2.2000000000000002</v>
      </c>
      <c r="B27" s="224" t="s">
        <v>175</v>
      </c>
      <c r="C27" s="223" t="s">
        <v>176</v>
      </c>
      <c r="D27" s="30">
        <v>44.7</v>
      </c>
      <c r="E27" s="30"/>
    </row>
    <row r="28" spans="1:22" ht="20.25" hidden="1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32.25" customHeight="1">
      <c r="A29" s="542">
        <v>2.2999999999999998</v>
      </c>
      <c r="B29" s="225"/>
      <c r="C29" s="227" t="s">
        <v>258</v>
      </c>
      <c r="D29" s="30">
        <v>250</v>
      </c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23">
        <v>2.1</v>
      </c>
      <c r="B31" s="225"/>
      <c r="C31" s="223" t="s">
        <v>181</v>
      </c>
      <c r="D31" s="30"/>
      <c r="E31" s="30"/>
    </row>
    <row r="32" spans="1:22" ht="21" hidden="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hidden="1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354.04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5" t="s">
        <v>185</v>
      </c>
      <c r="B35" s="576"/>
      <c r="C35" s="576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>
        <v>114.2</v>
      </c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>
        <v>1.2</v>
      </c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>
        <v>4.9000000000000004</v>
      </c>
      <c r="E38" s="30"/>
    </row>
    <row r="39" spans="1:22" ht="21" hidden="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hidden="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1.4</v>
      </c>
      <c r="B41" s="224" t="s">
        <v>205</v>
      </c>
      <c r="C41" s="223" t="s">
        <v>171</v>
      </c>
      <c r="D41" s="30">
        <v>21.7</v>
      </c>
      <c r="E41" s="30"/>
    </row>
    <row r="42" spans="1:22" ht="33.75" customHeight="1">
      <c r="A42" s="223">
        <v>1.5</v>
      </c>
      <c r="B42" s="225"/>
      <c r="C42" s="223" t="s">
        <v>259</v>
      </c>
      <c r="D42" s="30">
        <v>13.75</v>
      </c>
      <c r="E42" s="30"/>
    </row>
    <row r="43" spans="1:22" ht="29.25" customHeight="1">
      <c r="A43" s="223">
        <v>1.6</v>
      </c>
      <c r="B43" s="225"/>
      <c r="C43" s="227" t="s">
        <v>193</v>
      </c>
      <c r="D43" s="30">
        <v>6.8</v>
      </c>
      <c r="E43" s="30"/>
    </row>
    <row r="44" spans="1:22" ht="23.25" hidden="1" customHeight="1">
      <c r="A44" s="223">
        <v>1.9</v>
      </c>
      <c r="B44" s="225"/>
      <c r="C44" s="227"/>
      <c r="D44" s="30"/>
      <c r="E44" s="30"/>
    </row>
    <row r="45" spans="1:22" ht="23.25" hidden="1" customHeight="1">
      <c r="A45" s="228">
        <v>2</v>
      </c>
      <c r="B45" s="225"/>
      <c r="C45" s="227"/>
      <c r="D45" s="30"/>
      <c r="E45" s="30"/>
    </row>
    <row r="46" spans="1:22" ht="23.25" hidden="1" customHeight="1">
      <c r="A46" s="223">
        <v>2.1</v>
      </c>
      <c r="B46" s="225"/>
      <c r="C46" s="227"/>
      <c r="D46" s="30"/>
      <c r="E46" s="30"/>
    </row>
    <row r="47" spans="1:22" ht="21" hidden="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hidden="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hidden="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hidden="1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2.1</v>
      </c>
      <c r="B51" s="224" t="s">
        <v>175</v>
      </c>
      <c r="C51" s="223" t="s">
        <v>176</v>
      </c>
      <c r="D51" s="30">
        <v>23.9</v>
      </c>
      <c r="E51" s="30"/>
    </row>
    <row r="52" spans="1:22" ht="24" hidden="1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hidden="1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961.3</v>
      </c>
      <c r="E54" s="30"/>
      <c r="F54" s="303">
        <f>SUM(D36:D53)</f>
        <v>186.45000000000002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2">
        <v>961.3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223">
        <v>1.2</v>
      </c>
      <c r="B56" s="238"/>
      <c r="C56" s="223" t="s">
        <v>181</v>
      </c>
      <c r="D56" s="30"/>
      <c r="E56" s="223"/>
    </row>
    <row r="57" spans="1:22" ht="24.75" hidden="1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hidden="1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1147.75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f>+'Dramakan hosqer'!F12</f>
        <v>1551.1900000000023</v>
      </c>
      <c r="D62" s="565" t="s">
        <v>188</v>
      </c>
      <c r="E62" s="566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67" t="str">
        <f>+'Ekamut-caxs'!D68</f>
        <v>Վ․ Գևորգյան</v>
      </c>
      <c r="E64" s="56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68" t="s">
        <v>91</v>
      </c>
      <c r="E65" s="56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67" t="str">
        <f>+'Ekamut-caxs'!D70</f>
        <v>Կ․ Քարամյան</v>
      </c>
      <c r="E66" s="56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69" t="s">
        <v>91</v>
      </c>
      <c r="E67" s="56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D36" sqref="D36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3" t="s">
        <v>66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</row>
    <row r="2" spans="1:15" s="19" customFormat="1" ht="25.5" customHeight="1">
      <c r="A2" s="553" t="str">
        <f>+'Ekamut-caxs'!A7</f>
        <v xml:space="preserve">«Երևանի հ․67 մսուր-մանկապարտեզ» ՀՈԱԿ-ի 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</row>
    <row r="3" spans="1:15" ht="25.5" customHeight="1">
      <c r="A3" s="587" t="s">
        <v>242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6" t="s">
        <v>152</v>
      </c>
      <c r="B5" s="586" t="s">
        <v>67</v>
      </c>
      <c r="C5" s="584" t="s">
        <v>223</v>
      </c>
      <c r="D5" s="584"/>
      <c r="E5" s="584"/>
      <c r="F5" s="584"/>
      <c r="G5" s="584"/>
      <c r="H5" s="584"/>
      <c r="I5" s="584"/>
      <c r="J5" s="584"/>
      <c r="K5" s="584"/>
      <c r="L5" s="585" t="s">
        <v>154</v>
      </c>
    </row>
    <row r="6" spans="1:15" ht="79.5" customHeight="1">
      <c r="A6" s="586"/>
      <c r="B6" s="586"/>
      <c r="C6" s="366" t="s">
        <v>216</v>
      </c>
      <c r="D6" s="366" t="s">
        <v>225</v>
      </c>
      <c r="E6" s="366" t="s">
        <v>226</v>
      </c>
      <c r="F6" s="310" t="s">
        <v>153</v>
      </c>
      <c r="G6" s="310" t="s">
        <v>202</v>
      </c>
      <c r="H6" s="310" t="s">
        <v>201</v>
      </c>
      <c r="I6" s="310" t="s">
        <v>116</v>
      </c>
      <c r="J6" s="310" t="s">
        <v>190</v>
      </c>
      <c r="K6" s="26"/>
      <c r="L6" s="585"/>
    </row>
    <row r="7" spans="1:15" ht="27.75" customHeight="1">
      <c r="A7" s="310">
        <v>1</v>
      </c>
      <c r="B7" s="371" t="s">
        <v>203</v>
      </c>
      <c r="C7" s="372">
        <v>31500</v>
      </c>
      <c r="D7" s="372"/>
      <c r="E7" s="372"/>
      <c r="F7" s="372">
        <v>747.1</v>
      </c>
      <c r="G7" s="372">
        <v>1441.98</v>
      </c>
      <c r="H7" s="372"/>
      <c r="I7" s="372"/>
      <c r="J7" s="372"/>
      <c r="K7" s="372"/>
      <c r="L7" s="373">
        <f>ROUND(SUM(C7:K7),1)</f>
        <v>33689.1</v>
      </c>
    </row>
    <row r="8" spans="1:15" ht="35.25" customHeight="1">
      <c r="A8" s="310">
        <v>2</v>
      </c>
      <c r="B8" s="424" t="s">
        <v>88</v>
      </c>
      <c r="C8" s="372">
        <v>0</v>
      </c>
      <c r="D8" s="311" t="s">
        <v>195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73">
        <f>ROUND(SUM(C8:K8),1)</f>
        <v>0</v>
      </c>
    </row>
    <row r="9" spans="1:15" s="312" customFormat="1" ht="34.5" customHeight="1">
      <c r="A9" s="374"/>
      <c r="B9" s="375" t="s">
        <v>68</v>
      </c>
      <c r="C9" s="372" t="s">
        <v>195</v>
      </c>
      <c r="D9" s="311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76">
        <f>ROUND(SUM(L7:L8),1)</f>
        <v>33689.1</v>
      </c>
    </row>
    <row r="10" spans="1:15" s="312" customFormat="1" ht="34.5" customHeight="1">
      <c r="A10" s="313"/>
      <c r="B10" s="314">
        <v>2625005</v>
      </c>
      <c r="C10" s="315">
        <f>+B10*0.012</f>
        <v>31500.06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1128.4000000000001</v>
      </c>
      <c r="H11" s="156"/>
      <c r="I11" s="322"/>
      <c r="J11" s="579"/>
      <c r="K11" s="579"/>
      <c r="L11" s="325"/>
    </row>
    <row r="12" spans="1:15" s="313" customFormat="1" ht="69" customHeight="1">
      <c r="B12" s="580" t="s">
        <v>220</v>
      </c>
      <c r="C12" s="581"/>
      <c r="F12" s="322"/>
      <c r="G12" s="322"/>
      <c r="H12" s="580" t="s">
        <v>221</v>
      </c>
      <c r="I12" s="581"/>
      <c r="J12" s="322"/>
      <c r="K12" s="322"/>
      <c r="L12" s="322"/>
    </row>
    <row r="13" spans="1:15" s="313" customFormat="1" ht="48" customHeight="1">
      <c r="B13" s="383" t="s">
        <v>191</v>
      </c>
      <c r="C13" s="384" t="s">
        <v>227</v>
      </c>
      <c r="F13" s="326"/>
      <c r="G13" s="326"/>
      <c r="H13" s="383" t="s">
        <v>191</v>
      </c>
      <c r="I13" s="384" t="s">
        <v>229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2" t="str">
        <f>+'Ekamut-caxs'!D68</f>
        <v>Վ․ Գևորգյան</v>
      </c>
      <c r="H17" s="582"/>
      <c r="I17" s="582"/>
      <c r="J17" s="338"/>
      <c r="K17" s="336"/>
      <c r="L17" s="336"/>
    </row>
    <row r="18" spans="1:12" s="339" customFormat="1" ht="17.25" customHeight="1">
      <c r="B18" s="452"/>
      <c r="C18" s="453"/>
      <c r="D18" s="454" t="s">
        <v>90</v>
      </c>
      <c r="E18" s="455"/>
      <c r="F18" s="456"/>
      <c r="G18" s="578" t="s">
        <v>91</v>
      </c>
      <c r="H18" s="578"/>
      <c r="I18" s="578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77" t="str">
        <f>+'Ekamut-caxs'!D70</f>
        <v>Կ․ Քարամյան</v>
      </c>
      <c r="H19" s="577"/>
      <c r="I19" s="577"/>
      <c r="J19" s="341"/>
    </row>
    <row r="20" spans="1:12" s="339" customFormat="1" ht="18.75" customHeight="1">
      <c r="B20" s="453"/>
      <c r="C20" s="453"/>
      <c r="D20" s="454" t="s">
        <v>90</v>
      </c>
      <c r="E20" s="455"/>
      <c r="F20" s="456"/>
      <c r="G20" s="578" t="s">
        <v>91</v>
      </c>
      <c r="H20" s="578"/>
      <c r="I20" s="578"/>
      <c r="J20" s="340"/>
    </row>
    <row r="21" spans="1:12" s="342" customFormat="1" ht="16.5">
      <c r="C21" s="343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12" zoomScale="106" zoomScaleSheetLayoutView="106" workbookViewId="0">
      <selection activeCell="D36" sqref="D36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6.140625" style="140" customWidth="1"/>
    <col min="5" max="5" width="14.85546875" style="140" customWidth="1"/>
    <col min="6" max="6" width="16.28515625" style="140" customWidth="1"/>
    <col min="7" max="7" width="14.85546875" style="140" customWidth="1"/>
    <col min="8" max="8" width="15.85546875" style="140" customWidth="1"/>
    <col min="9" max="9" width="14.85546875" style="140" customWidth="1"/>
    <col min="10" max="10" width="15.85546875" style="140" customWidth="1"/>
    <col min="11" max="14" width="14.85546875" style="140" customWidth="1"/>
    <col min="15" max="16384" width="9.140625" style="140"/>
  </cols>
  <sheetData>
    <row r="1" spans="1:14" s="139" customFormat="1" ht="18.75" customHeight="1">
      <c r="A1" s="592" t="s">
        <v>66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2"/>
    </row>
    <row r="2" spans="1:14" s="139" customFormat="1" ht="21.75" customHeight="1">
      <c r="A2" s="593" t="str">
        <f>+'Ekamut-caxs'!A7:D7</f>
        <v xml:space="preserve">«Երևանի հ․67 մսուր-մանկապարտեզ»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</row>
    <row r="3" spans="1:14" s="139" customFormat="1" ht="21" customHeight="1">
      <c r="A3" s="593" t="s">
        <v>92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</row>
    <row r="4" spans="1:14" ht="21" customHeight="1" thickBot="1"/>
    <row r="5" spans="1:14" s="144" customFormat="1" ht="24.75" customHeight="1">
      <c r="A5" s="594" t="s">
        <v>113</v>
      </c>
      <c r="B5" s="596" t="s">
        <v>93</v>
      </c>
      <c r="C5" s="598" t="s">
        <v>94</v>
      </c>
      <c r="D5" s="598"/>
      <c r="E5" s="598"/>
      <c r="F5" s="598"/>
      <c r="G5" s="598" t="s">
        <v>95</v>
      </c>
      <c r="H5" s="598"/>
      <c r="I5" s="598"/>
      <c r="J5" s="598"/>
      <c r="K5" s="598" t="s">
        <v>143</v>
      </c>
      <c r="L5" s="598"/>
      <c r="M5" s="598"/>
      <c r="N5" s="598"/>
    </row>
    <row r="6" spans="1:14" s="145" customFormat="1" ht="51" customHeight="1">
      <c r="A6" s="595"/>
      <c r="B6" s="597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96</v>
      </c>
      <c r="C7" s="397">
        <v>3046</v>
      </c>
      <c r="D7" s="350">
        <v>423394</v>
      </c>
      <c r="E7" s="351">
        <f>+C7</f>
        <v>3046</v>
      </c>
      <c r="F7" s="352">
        <f>+E7*143.7</f>
        <v>437710.19999999995</v>
      </c>
      <c r="G7" s="397">
        <v>1944</v>
      </c>
      <c r="H7" s="350">
        <v>90615</v>
      </c>
      <c r="I7" s="351">
        <f>+G7</f>
        <v>1944</v>
      </c>
      <c r="J7" s="350">
        <f>+I7*53.48</f>
        <v>103965.12</v>
      </c>
      <c r="K7" s="397">
        <v>129</v>
      </c>
      <c r="L7" s="350">
        <v>24242.27</v>
      </c>
      <c r="M7" s="350">
        <f>+K7</f>
        <v>129</v>
      </c>
      <c r="N7" s="352">
        <f>+M7*200.47</f>
        <v>25860.63</v>
      </c>
    </row>
    <row r="8" spans="1:14" ht="19.5" customHeight="1">
      <c r="A8" s="141">
        <v>2</v>
      </c>
      <c r="B8" s="195" t="s">
        <v>97</v>
      </c>
      <c r="C8" s="397">
        <v>2093</v>
      </c>
      <c r="D8" s="350">
        <v>290927</v>
      </c>
      <c r="E8" s="351">
        <f t="shared" ref="E8:E18" si="0">+C8</f>
        <v>2093</v>
      </c>
      <c r="F8" s="352">
        <f t="shared" ref="F8:F18" si="1">+E8*143.7</f>
        <v>300764.09999999998</v>
      </c>
      <c r="G8" s="397">
        <v>2079</v>
      </c>
      <c r="H8" s="350">
        <v>108708</v>
      </c>
      <c r="I8" s="351">
        <f t="shared" ref="I8:I18" si="2">+G8</f>
        <v>2079</v>
      </c>
      <c r="J8" s="350">
        <f t="shared" ref="J8:J18" si="3">+I8*53.48</f>
        <v>111184.92</v>
      </c>
      <c r="K8" s="397">
        <v>123</v>
      </c>
      <c r="L8" s="350">
        <v>24657.81</v>
      </c>
      <c r="M8" s="350">
        <f t="shared" ref="M8:M18" si="4">+K8</f>
        <v>123</v>
      </c>
      <c r="N8" s="352">
        <f t="shared" ref="N8:N18" si="5">+M8*200.47</f>
        <v>24657.81</v>
      </c>
    </row>
    <row r="9" spans="1:14" ht="19.5" customHeight="1">
      <c r="A9" s="141">
        <v>3</v>
      </c>
      <c r="B9" s="195" t="s">
        <v>98</v>
      </c>
      <c r="C9" s="397">
        <v>2157</v>
      </c>
      <c r="D9" s="350">
        <v>299823</v>
      </c>
      <c r="E9" s="351">
        <f t="shared" si="0"/>
        <v>2157</v>
      </c>
      <c r="F9" s="352">
        <f t="shared" si="1"/>
        <v>309960.89999999997</v>
      </c>
      <c r="G9" s="397">
        <v>2121</v>
      </c>
      <c r="H9" s="350">
        <v>111232</v>
      </c>
      <c r="I9" s="351">
        <f>+G9</f>
        <v>2121</v>
      </c>
      <c r="J9" s="350">
        <f t="shared" si="3"/>
        <v>113431.07999999999</v>
      </c>
      <c r="K9" s="397">
        <v>141</v>
      </c>
      <c r="L9" s="350">
        <v>28266.27</v>
      </c>
      <c r="M9" s="350">
        <f t="shared" si="4"/>
        <v>141</v>
      </c>
      <c r="N9" s="352">
        <f t="shared" si="5"/>
        <v>28266.27</v>
      </c>
    </row>
    <row r="10" spans="1:14" ht="19.5" customHeight="1">
      <c r="A10" s="141">
        <v>4</v>
      </c>
      <c r="B10" s="195" t="s">
        <v>99</v>
      </c>
      <c r="C10" s="397">
        <v>273</v>
      </c>
      <c r="D10" s="350">
        <v>39230.1</v>
      </c>
      <c r="E10" s="351">
        <f t="shared" si="0"/>
        <v>273</v>
      </c>
      <c r="F10" s="352">
        <f t="shared" si="1"/>
        <v>39230.1</v>
      </c>
      <c r="G10" s="397">
        <v>1600</v>
      </c>
      <c r="H10" s="350">
        <v>84568</v>
      </c>
      <c r="I10" s="351">
        <f t="shared" si="2"/>
        <v>1600</v>
      </c>
      <c r="J10" s="350">
        <f t="shared" si="3"/>
        <v>85568</v>
      </c>
      <c r="K10" s="397">
        <v>151</v>
      </c>
      <c r="L10" s="350">
        <v>30270</v>
      </c>
      <c r="M10" s="350">
        <f t="shared" si="4"/>
        <v>151</v>
      </c>
      <c r="N10" s="352">
        <f t="shared" si="5"/>
        <v>30270.97</v>
      </c>
    </row>
    <row r="11" spans="1:14" ht="19.5" customHeight="1">
      <c r="A11" s="141">
        <v>5</v>
      </c>
      <c r="B11" s="195" t="s">
        <v>100</v>
      </c>
      <c r="C11" s="397"/>
      <c r="D11" s="350"/>
      <c r="E11" s="351">
        <f t="shared" si="0"/>
        <v>0</v>
      </c>
      <c r="F11" s="352">
        <f t="shared" si="1"/>
        <v>0</v>
      </c>
      <c r="G11" s="397">
        <v>1797</v>
      </c>
      <c r="H11" s="350">
        <v>95288</v>
      </c>
      <c r="I11" s="351">
        <f t="shared" si="2"/>
        <v>1797</v>
      </c>
      <c r="J11" s="350">
        <f t="shared" si="3"/>
        <v>96103.56</v>
      </c>
      <c r="K11" s="397">
        <v>131</v>
      </c>
      <c r="L11" s="350">
        <v>26261.57</v>
      </c>
      <c r="M11" s="350">
        <f t="shared" si="4"/>
        <v>131</v>
      </c>
      <c r="N11" s="352">
        <f t="shared" si="5"/>
        <v>26261.57</v>
      </c>
    </row>
    <row r="12" spans="1:14" ht="19.5" customHeight="1">
      <c r="A12" s="141">
        <v>6</v>
      </c>
      <c r="B12" s="195" t="s">
        <v>101</v>
      </c>
      <c r="C12" s="397"/>
      <c r="D12" s="350"/>
      <c r="E12" s="351">
        <f t="shared" si="0"/>
        <v>0</v>
      </c>
      <c r="F12" s="352">
        <f t="shared" si="1"/>
        <v>0</v>
      </c>
      <c r="G12" s="397">
        <v>2064</v>
      </c>
      <c r="H12" s="350">
        <v>108705</v>
      </c>
      <c r="I12" s="351">
        <f t="shared" si="2"/>
        <v>2064</v>
      </c>
      <c r="J12" s="350">
        <f t="shared" si="3"/>
        <v>110382.71999999999</v>
      </c>
      <c r="K12" s="397">
        <v>139</v>
      </c>
      <c r="L12" s="350">
        <v>27865.3</v>
      </c>
      <c r="M12" s="350">
        <f t="shared" si="4"/>
        <v>139</v>
      </c>
      <c r="N12" s="352">
        <f t="shared" si="5"/>
        <v>27865.329999999998</v>
      </c>
    </row>
    <row r="13" spans="1:14" ht="19.5" customHeight="1">
      <c r="A13" s="141">
        <v>7</v>
      </c>
      <c r="B13" s="195" t="s">
        <v>102</v>
      </c>
      <c r="C13" s="397"/>
      <c r="D13" s="350"/>
      <c r="E13" s="351">
        <f t="shared" si="0"/>
        <v>0</v>
      </c>
      <c r="F13" s="352">
        <f t="shared" si="1"/>
        <v>0</v>
      </c>
      <c r="G13" s="397">
        <v>1969</v>
      </c>
      <c r="H13" s="350">
        <v>103289</v>
      </c>
      <c r="I13" s="351">
        <f t="shared" si="2"/>
        <v>1969</v>
      </c>
      <c r="J13" s="350">
        <f t="shared" si="3"/>
        <v>105302.12</v>
      </c>
      <c r="K13" s="397">
        <v>137</v>
      </c>
      <c r="L13" s="350">
        <v>27464.39</v>
      </c>
      <c r="M13" s="350">
        <f t="shared" si="4"/>
        <v>137</v>
      </c>
      <c r="N13" s="352">
        <f t="shared" si="5"/>
        <v>27464.39</v>
      </c>
    </row>
    <row r="14" spans="1:14" ht="19.5" customHeight="1">
      <c r="A14" s="141">
        <v>8</v>
      </c>
      <c r="B14" s="196" t="s">
        <v>103</v>
      </c>
      <c r="C14" s="397"/>
      <c r="D14" s="350"/>
      <c r="E14" s="351">
        <f t="shared" si="0"/>
        <v>0</v>
      </c>
      <c r="F14" s="352">
        <f t="shared" si="1"/>
        <v>0</v>
      </c>
      <c r="G14" s="397">
        <v>1971</v>
      </c>
      <c r="H14" s="350">
        <v>103098</v>
      </c>
      <c r="I14" s="351">
        <f t="shared" si="2"/>
        <v>1971</v>
      </c>
      <c r="J14" s="350">
        <f t="shared" si="3"/>
        <v>105409.07999999999</v>
      </c>
      <c r="K14" s="397">
        <v>109</v>
      </c>
      <c r="L14" s="350">
        <v>21851.23</v>
      </c>
      <c r="M14" s="350">
        <f t="shared" si="4"/>
        <v>109</v>
      </c>
      <c r="N14" s="352">
        <f t="shared" si="5"/>
        <v>21851.23</v>
      </c>
    </row>
    <row r="15" spans="1:14" ht="19.5" customHeight="1">
      <c r="A15" s="141">
        <v>9</v>
      </c>
      <c r="B15" s="196" t="s">
        <v>104</v>
      </c>
      <c r="C15" s="397"/>
      <c r="D15" s="350"/>
      <c r="E15" s="351">
        <f t="shared" si="0"/>
        <v>0</v>
      </c>
      <c r="F15" s="352">
        <f t="shared" si="1"/>
        <v>0</v>
      </c>
      <c r="G15" s="397">
        <v>1990</v>
      </c>
      <c r="H15" s="350">
        <v>104602</v>
      </c>
      <c r="I15" s="351">
        <f t="shared" si="2"/>
        <v>1990</v>
      </c>
      <c r="J15" s="350">
        <f t="shared" si="3"/>
        <v>106425.2</v>
      </c>
      <c r="K15" s="397">
        <v>107</v>
      </c>
      <c r="L15" s="350">
        <v>21450.29</v>
      </c>
      <c r="M15" s="350">
        <f t="shared" si="4"/>
        <v>107</v>
      </c>
      <c r="N15" s="352">
        <f t="shared" si="5"/>
        <v>21450.29</v>
      </c>
    </row>
    <row r="16" spans="1:14" ht="19.5" customHeight="1">
      <c r="A16" s="141">
        <v>10</v>
      </c>
      <c r="B16" s="196" t="s">
        <v>105</v>
      </c>
      <c r="C16" s="397"/>
      <c r="D16" s="350"/>
      <c r="E16" s="351">
        <f t="shared" si="0"/>
        <v>0</v>
      </c>
      <c r="F16" s="352">
        <f t="shared" si="1"/>
        <v>0</v>
      </c>
      <c r="G16" s="397">
        <v>1689</v>
      </c>
      <c r="H16" s="350">
        <v>89452</v>
      </c>
      <c r="I16" s="351">
        <f t="shared" si="2"/>
        <v>1689</v>
      </c>
      <c r="J16" s="350">
        <f t="shared" si="3"/>
        <v>90327.72</v>
      </c>
      <c r="K16" s="397">
        <v>100</v>
      </c>
      <c r="L16" s="352">
        <v>20047</v>
      </c>
      <c r="M16" s="350">
        <f t="shared" si="4"/>
        <v>100</v>
      </c>
      <c r="N16" s="352">
        <f t="shared" si="5"/>
        <v>20047</v>
      </c>
    </row>
    <row r="17" spans="1:14" ht="19.5" customHeight="1">
      <c r="A17" s="141">
        <v>11</v>
      </c>
      <c r="B17" s="196" t="s">
        <v>106</v>
      </c>
      <c r="C17" s="397">
        <v>785</v>
      </c>
      <c r="D17" s="350">
        <v>112804.5</v>
      </c>
      <c r="E17" s="351">
        <f t="shared" si="0"/>
        <v>785</v>
      </c>
      <c r="F17" s="352">
        <f t="shared" si="1"/>
        <v>112804.49999999999</v>
      </c>
      <c r="G17" s="397">
        <v>1829</v>
      </c>
      <c r="H17" s="350">
        <v>96838</v>
      </c>
      <c r="I17" s="351">
        <f t="shared" si="2"/>
        <v>1829</v>
      </c>
      <c r="J17" s="350">
        <f t="shared" si="3"/>
        <v>97814.92</v>
      </c>
      <c r="K17" s="397">
        <v>138</v>
      </c>
      <c r="L17" s="352">
        <v>27664.86</v>
      </c>
      <c r="M17" s="350">
        <f t="shared" si="4"/>
        <v>138</v>
      </c>
      <c r="N17" s="352">
        <f t="shared" si="5"/>
        <v>27664.86</v>
      </c>
    </row>
    <row r="18" spans="1:14" ht="19.5" customHeight="1">
      <c r="A18" s="141">
        <v>12</v>
      </c>
      <c r="B18" s="196" t="s">
        <v>107</v>
      </c>
      <c r="C18" s="397">
        <v>2326</v>
      </c>
      <c r="D18" s="350">
        <v>334246.2</v>
      </c>
      <c r="E18" s="351">
        <f t="shared" si="0"/>
        <v>2326</v>
      </c>
      <c r="F18" s="352">
        <f t="shared" si="1"/>
        <v>334246.19999999995</v>
      </c>
      <c r="G18" s="397">
        <v>2119</v>
      </c>
      <c r="H18" s="350">
        <v>111232</v>
      </c>
      <c r="I18" s="351">
        <f t="shared" si="2"/>
        <v>2119</v>
      </c>
      <c r="J18" s="350">
        <f t="shared" si="3"/>
        <v>113324.12</v>
      </c>
      <c r="K18" s="397">
        <v>164</v>
      </c>
      <c r="L18" s="352">
        <v>32877</v>
      </c>
      <c r="M18" s="350">
        <f t="shared" si="4"/>
        <v>164</v>
      </c>
      <c r="N18" s="352">
        <f t="shared" si="5"/>
        <v>32877.08</v>
      </c>
    </row>
    <row r="19" spans="1:14" ht="32.25" customHeight="1" thickBot="1">
      <c r="A19" s="197"/>
      <c r="B19" s="203" t="s">
        <v>89</v>
      </c>
      <c r="C19" s="294">
        <f t="shared" ref="C19:L19" si="6">SUM(C7:C18)</f>
        <v>10680</v>
      </c>
      <c r="D19" s="264">
        <f t="shared" si="6"/>
        <v>1500424.8</v>
      </c>
      <c r="E19" s="294">
        <f t="shared" si="6"/>
        <v>10680</v>
      </c>
      <c r="F19" s="265">
        <f>SUM(F7:F18)</f>
        <v>1534716</v>
      </c>
      <c r="G19" s="294">
        <f>SUM(G7:G18)</f>
        <v>23172</v>
      </c>
      <c r="H19" s="294">
        <f>SUM(H7:H18)</f>
        <v>1207627</v>
      </c>
      <c r="I19" s="294">
        <f>SUM(I7:I18)</f>
        <v>23172</v>
      </c>
      <c r="J19" s="266">
        <f>SUM(J7:J18)</f>
        <v>1239238.56</v>
      </c>
      <c r="K19" s="294">
        <f t="shared" si="6"/>
        <v>1569</v>
      </c>
      <c r="L19" s="294">
        <f t="shared" si="6"/>
        <v>312917.99</v>
      </c>
      <c r="M19" s="294">
        <f>SUM(M7:M18)</f>
        <v>1569</v>
      </c>
      <c r="N19" s="265">
        <f>SUM(N7:N18)</f>
        <v>314537.43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1534716</v>
      </c>
      <c r="G27" s="294"/>
      <c r="H27" s="264"/>
      <c r="I27" s="264"/>
      <c r="J27" s="300">
        <f>J19-J26</f>
        <v>1239238.56</v>
      </c>
      <c r="K27" s="300"/>
      <c r="L27" s="300"/>
      <c r="M27" s="300"/>
      <c r="N27" s="300">
        <f>N19-N26</f>
        <v>314537.43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1534.7</v>
      </c>
      <c r="G28" s="379"/>
      <c r="H28" s="379"/>
      <c r="I28" s="379"/>
      <c r="J28" s="396">
        <f>ROUND(J27/1000,1)</f>
        <v>1239.2</v>
      </c>
      <c r="K28" s="379"/>
      <c r="L28" s="379"/>
      <c r="M28" s="379"/>
      <c r="N28" s="396">
        <f>ROUND(N27/1000,1)</f>
        <v>314.5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1"/>
      <c r="H31" s="591"/>
      <c r="I31" s="462"/>
      <c r="J31" s="588" t="str">
        <f>+'Ekamut-caxs'!D68</f>
        <v>Վ․ Գևորգյան</v>
      </c>
      <c r="K31" s="588"/>
      <c r="L31" s="391"/>
      <c r="N31" s="142"/>
    </row>
    <row r="32" spans="1:14" s="139" customFormat="1">
      <c r="C32" s="463"/>
      <c r="D32" s="463"/>
      <c r="E32" s="464"/>
      <c r="F32" s="464"/>
      <c r="G32" s="589" t="s">
        <v>90</v>
      </c>
      <c r="H32" s="589"/>
      <c r="I32" s="465"/>
      <c r="J32" s="589" t="s">
        <v>108</v>
      </c>
      <c r="K32" s="589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88"/>
      <c r="H33" s="588"/>
      <c r="I33" s="467"/>
      <c r="J33" s="588" t="str">
        <f>+'Ekamut-caxs'!D70</f>
        <v>Կ․ Քարամյան</v>
      </c>
      <c r="K33" s="588"/>
      <c r="L33" s="391"/>
    </row>
    <row r="34" spans="2:13" s="139" customFormat="1">
      <c r="C34" s="468"/>
      <c r="D34" s="468"/>
      <c r="E34" s="469"/>
      <c r="F34" s="469"/>
      <c r="G34" s="589" t="s">
        <v>90</v>
      </c>
      <c r="H34" s="589"/>
      <c r="I34" s="465"/>
      <c r="J34" s="589" t="s">
        <v>108</v>
      </c>
      <c r="K34" s="589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235</v>
      </c>
      <c r="I36" s="418" t="s">
        <v>111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112</v>
      </c>
      <c r="E37" s="417" t="s">
        <v>110</v>
      </c>
      <c r="F37" s="417" t="s">
        <v>236</v>
      </c>
      <c r="I37" s="590" t="s">
        <v>246</v>
      </c>
      <c r="J37" s="590"/>
      <c r="L37" s="590" t="s">
        <v>247</v>
      </c>
      <c r="M37" s="590"/>
    </row>
    <row r="38" spans="2:13" s="417" customFormat="1" ht="15.6" customHeight="1">
      <c r="E38" s="590" t="s">
        <v>245</v>
      </c>
      <c r="F38" s="590"/>
      <c r="I38" s="590"/>
      <c r="J38" s="590"/>
      <c r="L38" s="590"/>
      <c r="M38" s="590"/>
    </row>
    <row r="39" spans="2:13">
      <c r="E39" s="590"/>
      <c r="F39" s="590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3" workbookViewId="0">
      <selection activeCell="D36" sqref="D36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0" t="s">
        <v>66</v>
      </c>
      <c r="B1" s="600"/>
      <c r="C1" s="600"/>
      <c r="D1" s="600"/>
    </row>
    <row r="2" spans="1:4" ht="26.25" customHeight="1">
      <c r="A2" s="601" t="str">
        <f>+'Ekamut-caxs'!A7:D7</f>
        <v xml:space="preserve">«Երևանի հ․67 մսուր-մանկապարտեզ» ՀՈԱԿ-ի </v>
      </c>
      <c r="B2" s="601"/>
      <c r="C2" s="601"/>
      <c r="D2" s="601"/>
    </row>
    <row r="3" spans="1:4" ht="27" customHeight="1">
      <c r="A3" s="601" t="s">
        <v>234</v>
      </c>
      <c r="B3" s="601"/>
      <c r="C3" s="601"/>
      <c r="D3" s="601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127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131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1</v>
      </c>
      <c r="D15" s="167">
        <f>SUM(D16:D18)</f>
        <v>30</v>
      </c>
    </row>
    <row r="16" spans="1:4" ht="23.25" customHeight="1">
      <c r="A16" s="170">
        <v>3.1</v>
      </c>
      <c r="B16" s="173" t="s">
        <v>135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136</v>
      </c>
      <c r="C17" s="170"/>
      <c r="D17" s="170"/>
    </row>
    <row r="18" spans="1:4" ht="23.25" customHeight="1">
      <c r="A18" s="170">
        <v>3.3</v>
      </c>
      <c r="B18" s="173" t="s">
        <v>137</v>
      </c>
      <c r="C18" s="170"/>
      <c r="D18" s="170"/>
    </row>
    <row r="19" spans="1:4" s="169" customFormat="1" ht="50.25" customHeight="1">
      <c r="A19" s="167">
        <v>4</v>
      </c>
      <c r="B19" s="168" t="s">
        <v>138</v>
      </c>
      <c r="C19" s="167">
        <f>SUM(C20:C22)</f>
        <v>1</v>
      </c>
      <c r="D19" s="167">
        <f>SUM(D20:D22)</f>
        <v>33</v>
      </c>
    </row>
    <row r="20" spans="1:4" ht="23.25" customHeight="1">
      <c r="A20" s="170">
        <v>4.0999999999999996</v>
      </c>
      <c r="B20" s="173" t="s">
        <v>139</v>
      </c>
      <c r="C20" s="170">
        <v>1</v>
      </c>
      <c r="D20" s="170">
        <v>33</v>
      </c>
    </row>
    <row r="21" spans="1:4" ht="23.25" customHeight="1">
      <c r="A21" s="170">
        <v>4.2</v>
      </c>
      <c r="B21" s="173" t="s">
        <v>140</v>
      </c>
      <c r="C21" s="170"/>
      <c r="D21" s="170"/>
    </row>
    <row r="22" spans="1:4" ht="23.25" customHeight="1">
      <c r="A22" s="170">
        <v>4.3</v>
      </c>
      <c r="B22" s="173" t="s">
        <v>141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4</v>
      </c>
      <c r="D23" s="167">
        <f>D7+D11+D15+D19</f>
        <v>113</v>
      </c>
    </row>
    <row r="24" spans="1:4" ht="48.75" customHeight="1"/>
    <row r="25" spans="1:4" ht="18">
      <c r="B25" s="470" t="s">
        <v>2</v>
      </c>
      <c r="C25" s="602" t="str">
        <f>+'Ekamut-caxs'!D68</f>
        <v>Վ․ Գևորգյան</v>
      </c>
      <c r="D25" s="602"/>
    </row>
    <row r="26" spans="1:4" ht="15.75" customHeight="1">
      <c r="B26" s="471" t="s">
        <v>4</v>
      </c>
      <c r="C26" s="599" t="s">
        <v>5</v>
      </c>
      <c r="D26" s="599"/>
    </row>
    <row r="27" spans="1:4" ht="27" customHeight="1">
      <c r="B27" s="472" t="s">
        <v>6</v>
      </c>
      <c r="C27" s="602" t="str">
        <f>+'Ekamut-caxs'!D70</f>
        <v>Կ․ Քարամյան</v>
      </c>
      <c r="D27" s="602"/>
    </row>
    <row r="28" spans="1:4">
      <c r="B28" s="473"/>
      <c r="C28" s="599" t="s">
        <v>5</v>
      </c>
      <c r="D28" s="599"/>
    </row>
    <row r="29" spans="1:4">
      <c r="B29" s="474" t="s">
        <v>142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4IhKMo0MFv6AW9VtEBIsreN0A5YRKP6MZRMVi9IqcyI=</DigestValue>
    </Reference>
    <Reference Type="http://www.w3.org/2000/09/xmldsig#Object" URI="#idOfficeObject">
      <DigestMethod Algorithm="http://www.w3.org/2001/04/xmlenc#sha256"/>
      <DigestValue>9dMbsOCPTIVu/8VMHYE22e10RC3AfzZXaJ6cVvLOXAw=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pjbB3X0iFJ4LDSMca2KaDA3T3BRvMng0vAe/W3GWAzQ=</DigestValue>
    </Reference>
    <Reference Type="http://www.w3.org/2000/09/xmldsig#Object" URI="#idValidSigLnImg">
      <DigestMethod Algorithm="http://www.w3.org/2001/04/xmlenc#sha256"/>
      <DigestValue>yhSPFrCurn3g8D4oJZUYzrBVco4h7zelwO8RSGfKWZ8=</DigestValue>
    </Reference>
    <Reference Type="http://www.w3.org/2000/09/xmldsig#Object" URI="#idInvalidSigLnImg">
      <DigestMethod Algorithm="http://www.w3.org/2001/04/xmlenc#sha256"/>
      <DigestValue>RjaBA/g+zP5vcgmr+Tcru/8ejMN9gNiwt8nygUG1EtE=</DigestValue>
    </Reference>
  </SignedInfo>
  <SignatureValue>YHLL4HyQF9rBLloQD8M3BAiMzKbnPO9MdQd7D++qLNDzYbt+eoP6jHlQf/m9Ye9C7vROVb6fD5g5
sS66YY551kiXjouV44GdoBuqW6FXrlzQYOG+7qMoJTjGmDb8djkIh0HljpPidoP/Qlia9dEMROds
ZFuapYDBxr5Vld2/7mb8Ve9LinBnNSMkbxqI+kz6sdDIAC7Un/FuU4dQzjVtgvylGud8XOJ5qkML
YuOSiPXQDRD8obC5fg2+272i3dv8M8KZaJAPL5xkFvVpmMK5rlxOwedSUaOQnoP9ryFpdPC1HLts
ZVGYkt8bsXcQQsn+HrPzF1DbaXR3lwDk8WWr8A==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kmpmLfpByMsJmFoIzE4pDhFVkGAJ/1lyWSLLak3Nwr8=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t7QhwctHWjjJ2iuEeUirHwJzUGLmCTG4aai+7efC2XA=</DigestValue>
      </Reference>
      <Reference URI="/xl/drawings/vmlDrawing2.vml?ContentType=application/vnd.openxmlformats-officedocument.vmlDrawing">
        <DigestMethod Algorithm="http://www.w3.org/2001/04/xmlenc#sha256"/>
        <DigestValue>f7Nh0PPfOXmwQ6IhgawWe8VXk+RxsWrEbFammEhHZoo=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qRdWIUw87WOcdGgDymg12kwH56RVF2Y07S5zmdrGFlY=</DigestValue>
      </Reference>
      <Reference URI="/xl/styles.xml?ContentType=application/vnd.openxmlformats-officedocument.spreadsheetml.styles+xml">
        <DigestMethod Algorithm="http://www.w3.org/2001/04/xmlenc#sha256"/>
        <DigestValue>gc2cAhfYSY4hecPeqmZ/4l5sbRLQJs38XG3HNj10NJU=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VI9bQHol5/4gnL7BFW50/Q85GuXpcAmAZPFxFyYpa7Y=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nEQqqULZzgpKeUS0X8SmYwksVZIXgVyKMeNMdJfgHEk=</DigestValue>
      </Reference>
      <Reference URI="/xl/worksheets/sheet2.xml?ContentType=application/vnd.openxmlformats-officedocument.spreadsheetml.worksheet+xml">
        <DigestMethod Algorithm="http://www.w3.org/2001/04/xmlenc#sha256"/>
        <DigestValue>xrGQmOrC/mNfynshuMLdW/pnaUKyEOxHQadpZ0fyJio=</DigestValue>
      </Reference>
      <Reference URI="/xl/worksheets/sheet3.xml?ContentType=application/vnd.openxmlformats-officedocument.spreadsheetml.worksheet+xml">
        <DigestMethod Algorithm="http://www.w3.org/2001/04/xmlenc#sha256"/>
        <DigestValue>V4MBib08fKbarINWrDCjqocWc5iyPztu/OAgRNRS2Qw=</DigestValue>
      </Reference>
      <Reference URI="/xl/worksheets/sheet4.xml?ContentType=application/vnd.openxmlformats-officedocument.spreadsheetml.worksheet+xml">
        <DigestMethod Algorithm="http://www.w3.org/2001/04/xmlenc#sha256"/>
        <DigestValue>C8KycNHIup4/yRYbzVx9jqj93wLKnhGDRRWZDfqyVIM=</DigestValue>
      </Reference>
      <Reference URI="/xl/worksheets/sheet5.xml?ContentType=application/vnd.openxmlformats-officedocument.spreadsheetml.worksheet+xml">
        <DigestMethod Algorithm="http://www.w3.org/2001/04/xmlenc#sha256"/>
        <DigestValue>5FAUa7atqVvpPE/0UQ1dPa20MAeryfK/W7twMi+mJEo=</DigestValue>
      </Reference>
      <Reference URI="/xl/worksheets/sheet6.xml?ContentType=application/vnd.openxmlformats-officedocument.spreadsheetml.worksheet+xml">
        <DigestMethod Algorithm="http://www.w3.org/2001/04/xmlenc#sha256"/>
        <DigestValue>VgelnHDF6fWM1C5GT7YzwKGd7OmuK8U5RK9hEdKPyOA=</DigestValue>
      </Reference>
      <Reference URI="/xl/worksheets/sheet7.xml?ContentType=application/vnd.openxmlformats-officedocument.spreadsheetml.worksheet+xml">
        <DigestMethod Algorithm="http://www.w3.org/2001/04/xmlenc#sha256"/>
        <DigestValue>32KDmDMsw9TdiStl+Xuzbu5rXqD2NAUCBIygKAet2NU=</DigestValue>
      </Reference>
      <Reference URI="/xl/worksheets/sheet8.xml?ContentType=application/vnd.openxmlformats-officedocument.spreadsheetml.worksheet+xml">
        <DigestMethod Algorithm="http://www.w3.org/2001/04/xmlenc#sha256"/>
        <DigestValue>49BTC6iPW7smyx7f9Y7rVHyrkSOWhJy3AK0W/pyzToo=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2023-04-03T15:11:55Z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{A6A4CF40-3D00-4808-83E1-EA81DEB14AAA}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2023-04-03T15:11:55Z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OXbdAAAAEwAAAAAAAABIAAAAAAAAAMwuEnj6fwAAkPMuePp/AAAAMxJ4+n8AAAEAAAAAAAAAWFgSePp/AAAAAAL3+n8AAAAAAAAAAAAAAAAAAAAAAABQuDl23QAAAFDJInlbAgAA2+Db9Pp/AACAuTl23QAAABm6OXbd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I4dt0AAAAAAQAAAAAAAIg+//T6fwAAAAAAAAAAAAAJAAAAAAAAAKglhQxbAgAASMGBd/p/AAAAAAAAAAAAAAAAAAAAAAAAifmZaU+3AABoJDh23QAAAAAAAAAAAAAA0AoXeVsCAABQySJ5WwIAAJAlOHYAAAAAAAAAAAAAAAAHAAAAAAAAAEgWhwxbAgAAzCQ4dt0AAAAJJTh23QAAAHHN1/T6fwAAAQAAAFsCAABAKDh2AAAAAKHduIpRQAAAAAAAAAAAAABQySJ5WwIAANvg2/T6fwAAcCQ4dt0AAAAJJTh23QAAADDVFnlb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Qgc8QWwIAANCBzxACAAAAiD7/9Pp/AAAAAAAAAAAAAJnranb6fwAAAAAAAPp/AAAAAAAAAAAAAAAAAAAAAAAAAAAAAAAAAADJ/plpT7cAAAAAAAAAAAAA0IHPEFsCAADg////AAAAAFDJInlbAgAAaCo4dgAAAAAAAAAAAAAAAAYAAAAAAAAAIAAAAAAAAACMKTh23QAAAMkpOHbdAAAAcc3X9Pp/AAAwLjh23QAAAAAAAAAAAAAAIM2jDFsCAAC4YfR2+n8AAFDJInlbAgAA2+Db9Pp/AAAwKTh23QAAAMkpOHbdAAAAcPEHEVsCAAAAAAAAZHYACAAAAAAlAAAADAAAAAMAAAAYAAAADAAAAAAAAAASAAAADAAAAAEAAAAWAAAADAAAAAgAAABUAAAAVAAAAAoAAAAnAAAAHgAAAEoAAAABAAAAAMDGQb6ExkEKAAAASwAAAAEAAABMAAAABAAAAAkAAAAnAAAAIAAAAEsAAABQAAAAWAAwg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ZhOC//////8IJAAAAAABBAALFRhbAgAAExR0//////+xZJHw0XgAACggfAxbAgAAKIE5dt0AAADQgVcZWwIAADB/OXbdAAAAAAsVGAAAAADQgVcZWwIAAKzvB/X6fwAAAAAAAAAAAADb4Nv0+n8AAGB/OXbdAAAAZAAAAAAAAAAIABYYW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OXbdAAAAEwAAAAAAAABIAAAAAAAAAMwuEnj6fwAAkPMuePp/AAAAMxJ4+n8AAAEAAAAAAAAAWFgSePp/AAAAAAL3+n8AAAAAAAAAAAAAAAAAAAAAAABQuDl23QAAAFDJInlbAgAA2+Db9Pp/AACAuTl23QAAABm6OXbd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jh23QAAAAABAAAAAAAAiD7/9Pp/AAAAAAAAAAAAAAkAAAAAAAAAqCWFDFsCAABIwYF3+n8AAAAAAAAAAAAAAAAAAAAAAACJ+ZlpT7cAAGgkOHbdAAAAAAAAAAAAAADQChd5WwIAAFDJInlbAgAAkCU4dgAAAAAAAAAAAAAAAAcAAAAAAAAASBaHDFsCAADMJDh23QAAAAklOHbdAAAAcc3X9Pp/AAABAAAAWwIAAEAoOHYAAAAAod24ilFAAAAAAAAAAAAAAFDJInlbAgAA2+Db9Pp/AABwJDh23QAAAAklOHbdAAAAMNUWeV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NCBzxBbAgAA0IHPEAIAAACIPv/0+n8AAAAAAAAAAAAAmetqdvp/AAAAAAAA+n8AAAAAAAAAAAAAAAAAAAAAAAAAAAAAAAAAAMn+mWlPtwAAAAAAAAAAAADQgc8QWwIAAOD///8AAAAAUMkieVsCAABoKjh2AAAAAAAAAAAAAAAABgAAAAAAAAAgAAAAAAAAAIwpOHbdAAAAySk4dt0AAABxzdf0+n8AADAuOHbdAAAAAAAAAAAAAAAgzaMMWwIAALhh9Hb6fwAAUMkieVsCAADb4Nv0+n8AADApOHbdAAAAySk4dt0AAABw8QcRW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IA5dt0AAAAAAAAAAAAAAAAAAAAAAAAAAAAAAAAAAABg3gwZWwIAAAgAAAAAAAAAgXwI9fp/AADwENMaWwIAAAAAAAAAAAAAAQAAAAAAAAAAAAAAAAAAAAEAAABbAgAA48AA7fp/AAALFIr//////wgkAAAAAAEEAAsVGFsCAAATFHT//////7FkkfDReAAAKCB8DFsCAAAogTl23QAAANCBVxlbAgAAMH85dt0AAAAACxUYAAAAANCBVxlbAgAArO8H9fp/AAAAAAAAAAAAANvg2/T6fwAAYH85dt0AAABkAAAAAAAAAAgAFxhb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U21ah0eDV1FrhCNtBmts12Gl0aEeXMT83+BrWHum1j8=</DigestValue>
    </Reference>
    <Reference Type="http://www.w3.org/2000/09/xmldsig#Object" URI="#idOfficeObject">
      <DigestMethod Algorithm="http://www.w3.org/2001/04/xmlenc#sha256"/>
      <DigestValue>qAogpZTch7jBjcOgG56Qaki0qAFgEG0iajze6vlTbQc=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wzs0Z9gxQdagKUCpNZfDwdQOSw6F1J/MvTJL74ZTErM=</DigestValue>
    </Reference>
    <Reference Type="http://www.w3.org/2000/09/xmldsig#Object" URI="#idValidSigLnImg">
      <DigestMethod Algorithm="http://www.w3.org/2001/04/xmlenc#sha256"/>
      <DigestValue>4X5N4rzH0tkrqTt6nNeiX5C5G1Fq6HHBErci86IXGwo=</DigestValue>
    </Reference>
    <Reference Type="http://www.w3.org/2000/09/xmldsig#Object" URI="#idInvalidSigLnImg">
      <DigestMethod Algorithm="http://www.w3.org/2001/04/xmlenc#sha256"/>
      <DigestValue>AvwoVjQNBOa8PPwz264tgllpSdJZ7VwzKRBmzterHmE=</DigestValue>
    </Reference>
  </SignedInfo>
  <SignatureValue>dg3iaECh3OiVy0rvmfhalunLBNm+4KkkXM/ixwS+or6IkyKVeDepTMR24vcWoFTw9qWiQZn/Kh4f
iUm/WVhfPhUxpr0uYeEck+X+8por+0+0vcCWxmUPQRUoKp1O0KOx2ZuUiCDUjTARSu1ME5VR85Op
8bXSQpe85G3WgfREK8lwdBw6JXuc7ExcAWcqk0E4opr6PsXKI/NmHsvxvGtMSOVg5NohVgLmAOwE
7C5fKrmtWor7brYAi3ezK0fRs4D6ZiqDxPxttexubKW/GXlQBReGlw4cVImsBHW7R1BFB6ah2jfU
IyzDm8ayHqdvNi0dclYzFWsFocqAL2Njsougcw==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kmpmLfpByMsJmFoIzE4pDhFVkGAJ/1lyWSLLak3Nwr8=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t7QhwctHWjjJ2iuEeUirHwJzUGLmCTG4aai+7efC2XA=</DigestValue>
      </Reference>
      <Reference URI="/xl/drawings/vmlDrawing2.vml?ContentType=application/vnd.openxmlformats-officedocument.vmlDrawing">
        <DigestMethod Algorithm="http://www.w3.org/2001/04/xmlenc#sha256"/>
        <DigestValue>f7Nh0PPfOXmwQ6IhgawWe8VXk+RxsWrEbFammEhHZoo=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qRdWIUw87WOcdGgDymg12kwH56RVF2Y07S5zmdrGFlY=</DigestValue>
      </Reference>
      <Reference URI="/xl/styles.xml?ContentType=application/vnd.openxmlformats-officedocument.spreadsheetml.styles+xml">
        <DigestMethod Algorithm="http://www.w3.org/2001/04/xmlenc#sha256"/>
        <DigestValue>gc2cAhfYSY4hecPeqmZ/4l5sbRLQJs38XG3HNj10NJU=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VI9bQHol5/4gnL7BFW50/Q85GuXpcAmAZPFxFyYpa7Y=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nEQqqULZzgpKeUS0X8SmYwksVZIXgVyKMeNMdJfgHEk=</DigestValue>
      </Reference>
      <Reference URI="/xl/worksheets/sheet2.xml?ContentType=application/vnd.openxmlformats-officedocument.spreadsheetml.worksheet+xml">
        <DigestMethod Algorithm="http://www.w3.org/2001/04/xmlenc#sha256"/>
        <DigestValue>xrGQmOrC/mNfynshuMLdW/pnaUKyEOxHQadpZ0fyJio=</DigestValue>
      </Reference>
      <Reference URI="/xl/worksheets/sheet3.xml?ContentType=application/vnd.openxmlformats-officedocument.spreadsheetml.worksheet+xml">
        <DigestMethod Algorithm="http://www.w3.org/2001/04/xmlenc#sha256"/>
        <DigestValue>V4MBib08fKbarINWrDCjqocWc5iyPztu/OAgRNRS2Qw=</DigestValue>
      </Reference>
      <Reference URI="/xl/worksheets/sheet4.xml?ContentType=application/vnd.openxmlformats-officedocument.spreadsheetml.worksheet+xml">
        <DigestMethod Algorithm="http://www.w3.org/2001/04/xmlenc#sha256"/>
        <DigestValue>C8KycNHIup4/yRYbzVx9jqj93wLKnhGDRRWZDfqyVIM=</DigestValue>
      </Reference>
      <Reference URI="/xl/worksheets/sheet5.xml?ContentType=application/vnd.openxmlformats-officedocument.spreadsheetml.worksheet+xml">
        <DigestMethod Algorithm="http://www.w3.org/2001/04/xmlenc#sha256"/>
        <DigestValue>5FAUa7atqVvpPE/0UQ1dPa20MAeryfK/W7twMi+mJEo=</DigestValue>
      </Reference>
      <Reference URI="/xl/worksheets/sheet6.xml?ContentType=application/vnd.openxmlformats-officedocument.spreadsheetml.worksheet+xml">
        <DigestMethod Algorithm="http://www.w3.org/2001/04/xmlenc#sha256"/>
        <DigestValue>VgelnHDF6fWM1C5GT7YzwKGd7OmuK8U5RK9hEdKPyOA=</DigestValue>
      </Reference>
      <Reference URI="/xl/worksheets/sheet7.xml?ContentType=application/vnd.openxmlformats-officedocument.spreadsheetml.worksheet+xml">
        <DigestMethod Algorithm="http://www.w3.org/2001/04/xmlenc#sha256"/>
        <DigestValue>32KDmDMsw9TdiStl+Xuzbu5rXqD2NAUCBIygKAet2NU=</DigestValue>
      </Reference>
      <Reference URI="/xl/worksheets/sheet8.xml?ContentType=application/vnd.openxmlformats-officedocument.spreadsheetml.worksheet+xml">
        <DigestMethod Algorithm="http://www.w3.org/2001/04/xmlenc#sha256"/>
        <DigestValue>49BTC6iPW7smyx7f9Y7rVHyrkSOWhJy3AK0W/pyzToo=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2023-04-03T15:12:10Z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{6DF78042-1FD6-4D01-82AD-CF8A880D8A46}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2023-04-03T15:12:10Z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OXbdAAAAEwAAAAAAAABIAAAAAAAAAMwuEnj6fwAAkPMuePp/AAAAMxJ4+n8AAAEAAAAAAAAAWFgSePp/AAAAAAL3+n8AAAAAAAAAAAAAAAAAAAAAAABQuDl23QAAAFDJInlbAgAA2+Db9Pp/AACAuTl23QAAABm6OXbd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I4dt0AAAAAAQAAAAAAAIg+//T6fwAAAAAAAAAAAAAJAAAAAAAAAKglhQxbAgAASMGBd/p/AAAAAAAAAAAAAAAAAAAAAAAAifmZaU+3AABoJDh23QAAAAAAAAAAAAAA0AoXeVsCAABQySJ5WwIAAJAlOHYAAAAAAAAAAAAAAAAHAAAAAAAAAEgWhwxbAgAAzCQ4dt0AAAAJJTh23QAAAHHN1/T6fwAAAQAAAFsCAABAKDh2AAAAAKHduIpRQAAAAAAAAAAAAABQySJ5WwIAANvg2/T6fwAAcCQ4dt0AAAAJJTh23QAAADDVFnlb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Qgc8QWwIAANCBzxACAAAAiD7/9Pp/AAAAAAAAAAAAAJnranb6fwAAAAAAAPp/AAAAAAAAAAAAAAAAAAAAAAAAAAAAAAAAAADJ/plpT7cAAAAAAAAAAAAA0IHPEFsCAADg////AAAAAFDJInlbAgAAaCo4dgAAAAAAAAAAAAAAAAYAAAAAAAAAIAAAAAAAAACMKTh23QAAAMkpOHbdAAAAcc3X9Pp/AAAwLjh23QAAAAAAAAAAAAAAIM2jDFsCAAC4YfR2+n8AAFDJInlbAgAA2+Db9Pp/AAAwKTh23QAAAMkpOHbdAAAAcPEHEVs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JRNM//////8IJAAAAAABBEAIoSJbAgAAExR0//////+xZJHw0XgAACggfAxbAgAAKIE5dt0AAADQgVcZWwIAADB/OXbdAAAAQAihIgAAAADQgVcZWwIAAKzvB/X6fwAAAAAAAAAAAADb4Nv0+n8AAGB/OXbdAAAAZAAAAAAAAAAIACYGW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OXbdAAAAEwAAAAAAAABIAAAAAAAAAMwuEnj6fwAAkPMuePp/AAAAMxJ4+n8AAAEAAAAAAAAAWFgSePp/AAAAAAL3+n8AAAAAAAAAAAAAAAAAAAAAAABQuDl23QAAAFDJInlbAgAA2+Db9Pp/AACAuTl23QAAABm6OXbd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jh23QAAAAABAAAAAAAAiD7/9Pp/AAAAAAAAAAAAAAkAAAAAAAAAqCWFDFsCAABIwYF3+n8AAAAAAAAAAAAAAAAAAAAAAACJ+ZlpT7cAAGgkOHbdAAAAAAAAAAAAAADQChd5WwIAAFDJInlbAgAAkCU4dgAAAAAAAAAAAAAAAAcAAAAAAAAASBaHDFsCAADMJDh23QAAAAklOHbdAAAAcc3X9Pp/AAABAAAAWwIAAEAoOHYAAAAAod24ilFAAAAAAAAAAAAAAFDJInlbAgAA2+Db9Pp/AABwJDh23QAAAAklOHbdAAAAMNUWeV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NCBzxBbAgAA0IHPEAIAAACIPv/0+n8AAAAAAAAAAAAAmetqdvp/AAAAAAAA+n8AAAAAAAAAAAAAAAAAAAAAAAAAAAAAAAAAAMn+mWlPtwAAAAAAAAAAAADQgc8QWwIAAOD///8AAAAAUMkieVsCAABoKjh2AAAAAAAAAAAAAAAABgAAAAAAAAAgAAAAAAAAAIwpOHbdAAAAySk4dt0AAABxzdf0+n8AADAuOHbdAAAAAAAAAAAAAAAgzaMMWwIAALhh9Hb6fwAAUMkieVsCAADb4Nv0+n8AADApOHbdAAAAySk4dt0AAABw8QcRW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IA5dt0AAAAAAAAAAAAAAAAAAAAAAAAAAAAAAAAAAADw+HoZWwIAAAgAAAAAAAAAgXwI9fp/AADwENMaWwIAAAAAAAAAAAAAAQAAAAAAAAAAAOd2WwIAAAEAAABbAgAA48AA7fp/AAC9FG///////wgkAAAAAAEEQAihIlsCAAATFHT//////7FkkfDReAAAKCB8DFsCAAAogTl23QAAANCBVxlbAgAAMH85dt0AAABACKEiAAAAANCBVxlbAgAArO8H9fp/AAAAAAAAAAAAANvg2/T6fwAAYH85dt0AAABkAAAAAAAAAAgA/g9b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2023-03-16T12:13:09Z</cp:lastPrinted>
  <dcterms:created xsi:type="dcterms:W3CDTF">1996-10-14T23:33:28Z</dcterms:created>
  <dcterms:modified xsi:type="dcterms:W3CDTF">2023-03-21T07:12:46Z</dcterms:modified>
</cp:coreProperties>
</file>